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michel\Downloads\"/>
    </mc:Choice>
  </mc:AlternateContent>
  <xr:revisionPtr revIDLastSave="0" documentId="13_ncr:1_{4A9015C8-DEE7-418A-A59C-910E4D2E27A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IS Marking Scheme Import" sheetId="1" r:id="rId1"/>
    <sheet name="Calculations" sheetId="6" r:id="rId2"/>
  </sheets>
  <calcPr calcId="191028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95" i="1" l="1"/>
  <c r="N192" i="1"/>
  <c r="N189" i="1"/>
  <c r="N186" i="1"/>
  <c r="N183" i="1"/>
  <c r="N180" i="1"/>
  <c r="N130" i="1"/>
  <c r="N22" i="1"/>
  <c r="K6" i="1"/>
  <c r="N200" i="1" l="1"/>
</calcChain>
</file>

<file path=xl/sharedStrings.xml><?xml version="1.0" encoding="utf-8"?>
<sst xmlns="http://schemas.openxmlformats.org/spreadsheetml/2006/main" count="1005" uniqueCount="331">
  <si>
    <t>39 Administration des systèmes et des réseaux informatiques</t>
  </si>
  <si>
    <t>WorldSkills Standards Specification</t>
  </si>
  <si>
    <t>Section</t>
  </si>
  <si>
    <t>WSSS Marks</t>
  </si>
  <si>
    <t>Aspect Marks</t>
  </si>
  <si>
    <t>Variation</t>
  </si>
  <si>
    <t/>
  </si>
  <si>
    <t>Total Variation</t>
  </si>
  <si>
    <t>Criteria</t>
  </si>
  <si>
    <t>ID</t>
  </si>
  <si>
    <t>Name</t>
  </si>
  <si>
    <t>Mark</t>
  </si>
  <si>
    <t>A</t>
  </si>
  <si>
    <t>Module A</t>
  </si>
  <si>
    <t>B</t>
  </si>
  <si>
    <t>Module B</t>
  </si>
  <si>
    <t>C</t>
  </si>
  <si>
    <t>D</t>
  </si>
  <si>
    <t>E</t>
  </si>
  <si>
    <t>F</t>
  </si>
  <si>
    <t>G</t>
  </si>
  <si>
    <t>H</t>
  </si>
  <si>
    <t>I</t>
  </si>
  <si>
    <t>Sub
Criterion
ID</t>
  </si>
  <si>
    <t>Sub Criterion
Name or Description</t>
  </si>
  <si>
    <t>Day of Marking</t>
  </si>
  <si>
    <t>Aspect
Type
M = Meas
J = Judg</t>
  </si>
  <si>
    <t>Aspect - Description</t>
  </si>
  <si>
    <t>Judg Score</t>
  </si>
  <si>
    <t>Extra Aspect Description (Meas or Judg)
OR
Judgement Score Description (Judg only)</t>
  </si>
  <si>
    <t>Requirement
(Measurement Only)</t>
  </si>
  <si>
    <t>WSSS Section</t>
  </si>
  <si>
    <t>Calculation Row 
(Export only)</t>
  </si>
  <si>
    <t>Max
Mark</t>
  </si>
  <si>
    <t>Criterion A</t>
  </si>
  <si>
    <t>Total
Mark</t>
  </si>
  <si>
    <t>A1</t>
  </si>
  <si>
    <t>WIN-SRV</t>
  </si>
  <si>
    <t>M</t>
  </si>
  <si>
    <t>Base - Nom d'hote</t>
  </si>
  <si>
    <t>Doit être : "WIN-SRV"</t>
  </si>
  <si>
    <t>Base - Configuration IP</t>
  </si>
  <si>
    <t>IP : 192.168.1.5/24</t>
  </si>
  <si>
    <t>Base - Ping autorisé</t>
  </si>
  <si>
    <t>Depuis WIN-CLI : Ping win-srv --&gt; Doit fonctionner</t>
  </si>
  <si>
    <t>Base - Bureau à distance autorisé</t>
  </si>
  <si>
    <t>Depuis WIN-CLI : mstsc.exe win-srv --&gt; Doit fonctionner avec utilisateur administrateur</t>
  </si>
  <si>
    <t>Base - Pare-feu activé</t>
  </si>
  <si>
    <t>Paneau de configuration - le Pare feu doit être activé</t>
  </si>
  <si>
    <t>AD - Service Installé</t>
  </si>
  <si>
    <t>Vérifier dans les rôles installés</t>
  </si>
  <si>
    <t>AD - Controleur de domaine pour lyon2024.intra</t>
  </si>
  <si>
    <t>En Powershell, executer la commande Get-ADDomain et vérifier la proprieté DNSRoot</t>
  </si>
  <si>
    <t>AD - Nom Netbios</t>
  </si>
  <si>
    <t>En Powershell, executer la commande Get-ADDomain et vérifier la proprieté NetBIOSName</t>
  </si>
  <si>
    <t>AD - Nom du site AD : Lyon</t>
  </si>
  <si>
    <t>Console AD Site et Services -&gt; Un seul site Lyon doit etre présent</t>
  </si>
  <si>
    <t>AD - Réseau associé au site de Lyon 192.168.1.0/24</t>
  </si>
  <si>
    <t>Console AD Site et Services -&gt; Subnet 192.168.1.0 soit etre associé à Lyon</t>
  </si>
  <si>
    <t>AD - OU créees</t>
  </si>
  <si>
    <t>Avec la console Utilisateurs Active Directory : Vérifier si les OU suivantes sont présentes :
- Worldskills/Utilisateurs
- Worldskills/Utilisateurs/Auto,
- Worldskills/Ordinateurs
- Worldskills/Groupes</t>
  </si>
  <si>
    <t>AD - Groupes créés dans l'OU Groupes</t>
  </si>
  <si>
    <t>Avec la console Utilisateurs Active Directory  : Vérifier la présence des groupes : 
- Informatique
- Direction
- Finances</t>
  </si>
  <si>
    <t>AD - Utilisateurs de l'annexe 2</t>
  </si>
  <si>
    <t>Vérifier si les utilisateurs de l'annexe 2 sont présents dans l'OU Worldskills/Utilisateurs</t>
  </si>
  <si>
    <t>AD - 50 Utilisateurs sont présents dans l'OU  Worldskills/Utilisateurs/Auto</t>
  </si>
  <si>
    <t>Verifier la présence de 50 utilisateurs dans l'OU  Worldskills/Utilisateurs/auto</t>
  </si>
  <si>
    <t>AD - Script Creation-Utilisateurs.ps1</t>
  </si>
  <si>
    <t>Verifier la présence du script Creation-Utilisateur.ps1 sur le bureau de la session Administrateur sur WIN-SRV</t>
  </si>
  <si>
    <t>AD - La commande New-ADUser est présente dans le script</t>
  </si>
  <si>
    <t>Verifier si la commande New-AdUser est présente dans le script</t>
  </si>
  <si>
    <t>AD - Attributs des utilisateurs en masse</t>
  </si>
  <si>
    <t>Avec la console Utilisateurs Active Directory, Vérifier si les attributs sont renseignés sur 5 utilisateurs au hasard :
- Société
- Mail
- Ville</t>
  </si>
  <si>
    <t>AD - Utilisateurs en masse membres du groupe Finances</t>
  </si>
  <si>
    <t>Vérifier que le groupe Finances contient les 50 utilisateurs créés en masse</t>
  </si>
  <si>
    <t>AD - Les nouveaux Ordinateurs sont dans l'OU Worldskills/Ordinateurs</t>
  </si>
  <si>
    <t>En Powershell, éxécuter la commande Get-AdDomain et vérifier la propriétés Computer container. 
Cela doit être l'OU Worldskills/Ordinateurs</t>
  </si>
  <si>
    <t>DHCP - Role installé</t>
  </si>
  <si>
    <t>DHCP - Scope 192.168.1.0 nommé "LAN Lyon"</t>
  </si>
  <si>
    <t>Console DHCP : Verifier la présence de l'étendue "LAN Lyon" pour le réseau 192.168.1.0</t>
  </si>
  <si>
    <t>DHCP - Pool : de 192.168.1.50 à 192.168.1.100</t>
  </si>
  <si>
    <t>Console DHCP : Vérifier l'étendu DHCP</t>
  </si>
  <si>
    <t>Stockage : Deux disques supplémentaires</t>
  </si>
  <si>
    <t>Console Gestion des disques, vérifier la présence de deux disques de 5Go</t>
  </si>
  <si>
    <t>Stockage : Volume de type mirroir</t>
  </si>
  <si>
    <t>Console Gestion des disques, vérifier la présence d'un volume mirroir avec la lettre R:\ formaté en ReFS dont la capacité est approximativement de 5Go</t>
  </si>
  <si>
    <t>Web : Role installé</t>
  </si>
  <si>
    <t>Web : Dossier de base</t>
  </si>
  <si>
    <t>Console IIS, vérifier que le dossier de base du site nommé "intranet" est R:\Web\intranet</t>
  </si>
  <si>
    <t>A2</t>
  </si>
  <si>
    <t>LIN-SRV</t>
  </si>
  <si>
    <t>Taper la commande hostname, doit être : "LIN-SRV"</t>
  </si>
  <si>
    <t>Base - Nom de domaine</t>
  </si>
  <si>
    <t>Taper la commande hostname, doit être : "lyon2024.com"</t>
  </si>
  <si>
    <t>Taper ip add : IP : 192.168.1.5/24</t>
  </si>
  <si>
    <t>Base - Utilisateurs de l'annexe 2 créés</t>
  </si>
  <si>
    <t>cat /etc/passwd --&gt; Verifier presence utilisateurs de l'annexe 2</t>
  </si>
  <si>
    <t>DNS - Paquet bind9 installé</t>
  </si>
  <si>
    <t>apt-get install bind9 --&gt; doit afficher "Paquet déjà installé"</t>
  </si>
  <si>
    <t>SSH - Le paquet OpenSSH-Server est installé</t>
  </si>
  <si>
    <t>apt-get install openssh-server --&gt; doit afficher "Paquet déjà installé"</t>
  </si>
  <si>
    <t>SSH - Le service SSH ecoute sur le port 2222</t>
  </si>
  <si>
    <t>cat /etc/ssh/sshd.config | grep Port</t>
  </si>
  <si>
    <t>SAMBA - Le paquet Samba est installé</t>
  </si>
  <si>
    <t>apt-get install samba --&gt; doit afficher "Paquet déjà installé"</t>
  </si>
  <si>
    <t>SAMBA - Dossier partagé Public</t>
  </si>
  <si>
    <t>Taper testparm puis entrer pour obtenir la configuration des partage. Un partage "public" doit exister avec le path = /share/public et browseable = yes</t>
  </si>
  <si>
    <t>Taper testparm puis entrer pour obtenir la configuration des partage. Un partage "media" doit exister avec le path = /share/media et browseable = yes</t>
  </si>
  <si>
    <t>WEB - Le paquet Apache2 est installé</t>
  </si>
  <si>
    <t>apt-get install apache2 --&gt; doit afficher "Paquet déjà installé"</t>
  </si>
  <si>
    <t>WEB - Le paquet php 7.4 est installé</t>
  </si>
  <si>
    <t>apt-get install php7.4 --&gt; doit afficher "Paquet déjà installé"</t>
  </si>
  <si>
    <t>WEB - Dossier de base</t>
  </si>
  <si>
    <t>Ouvrir le fichier de configuration du site apache (default ou web) et vérifier que l'emplacement de base est /var/www/web</t>
  </si>
  <si>
    <t>VPN - Le paquet OpenVPN est installé</t>
  </si>
  <si>
    <t>apt-get install openvpn--&gt; doit afficher "Paquet déjà installé"</t>
  </si>
  <si>
    <t>A3</t>
  </si>
  <si>
    <t>WIN-CLI</t>
  </si>
  <si>
    <t>Base - Connexion utilisateur du domaine</t>
  </si>
  <si>
    <t>Avec un utilisateur du groupe Direction (egasse), se connecter à une session sur le client</t>
  </si>
  <si>
    <t>Doit être : "WIN-CLI"</t>
  </si>
  <si>
    <t>DHCP Activé</t>
  </si>
  <si>
    <t>Base - Option DNS présente</t>
  </si>
  <si>
    <t>Avec une fenetre Invite de commandes, executer ipconfig /all
Vérifier que la propriété Serveur DNS contient 192.168.1.5</t>
  </si>
  <si>
    <t>Base - Option nom de domaine présente</t>
  </si>
  <si>
    <t>Avec une fenetre Invite de commandes, executer ipconfig /all
Vérifier que la propriété Suffixe DNS Principal soit égale à lyon2024.intra</t>
  </si>
  <si>
    <t>Base - Bail DHCP de 4 heures</t>
  </si>
  <si>
    <t>Avec une fenetre Invite de commandes, executer ipconfig /all
Vérifier que la propriété la propriétés Bail Expirant soit 4 heures plus tard que la proprietés Bail obtenu</t>
  </si>
  <si>
    <t>Avec une fenetre Invite de commandes, executer ping win-srv
Le ping doit être fonctionnel</t>
  </si>
  <si>
    <t>Lancer le programme mstsc.exe puis taper win-srv
La connexion Bureau à distance doit fonctionner avec l'utilisateur administrateur</t>
  </si>
  <si>
    <t>Depuis le panneau de configuration, vérifier que le Pare-Feu est activé</t>
  </si>
  <si>
    <t>Base - Résolution DNS</t>
  </si>
  <si>
    <t>Avec une invite de commande, executer nslookup win-srv
Doit retourner 192.168.1.5 depuis le serveur DNS 192.168.1.5</t>
  </si>
  <si>
    <t>Base - Résolution DNS Inverse</t>
  </si>
  <si>
    <t>Avec une invite de commande, executer nslooup 192.168.1.5
Doit retourner win-srv.lyon2024.intra depuis le serveur DNS 192.168.1.5</t>
  </si>
  <si>
    <t>Base - Résolution DNS lyon2024.com</t>
  </si>
  <si>
    <t>Avec une invite de commande, executer nslooup www.lyon2024.com
Doit retourner 192.168.1.10 (non authoritative answer) depuis le serveur DNS 192.168.1.5</t>
  </si>
  <si>
    <t>Base - Connexion avec user auto possible</t>
  </si>
  <si>
    <t>Fermer la session et se connecter avec un utilisateur "automatique". Par exemple utilisateur40. La connexion doit fonctionner</t>
  </si>
  <si>
    <t>Share - Dossier "Public" monté avec lettre Z:</t>
  </si>
  <si>
    <t>Fermer la session précédente et se connecter avec un utilisateur du groupe Direction (egasse) 
Depuis l'explorateur de fichiers, vérifier la présence d'un lecteur "Public" avec la lettre Z</t>
  </si>
  <si>
    <t>Share - Droits sur dossier "Public" correct</t>
  </si>
  <si>
    <t>Créer un fichier test.txt sur le lecteur Public (Z) --&gt; L'écriture doit fonctionner</t>
  </si>
  <si>
    <t>Share - Dossier "Groupe" monté avec lettre G:</t>
  </si>
  <si>
    <t>Avec l'utilisateur egasse, depuis l'explorateur de fichiers, vérifier la présence d'un lecteur "Direction" avec la lettre G</t>
  </si>
  <si>
    <t>Share - Droits sur dossier "Groupe" corrects</t>
  </si>
  <si>
    <t>Créer un fichier test.txt sur le lecteur Direction (G) --&gt; L'écriture doit fonctionner</t>
  </si>
  <si>
    <t>Share - Accès impossible aux autres dossiers groupes</t>
  </si>
  <si>
    <t>Avec l'utilisateur egasse, depuis l'explorateur de fichiers, taper dans la barre d'addresse \\win-srv\groupes et tenter d'accéder au repertoire du groupe Finances.
L'accés doit être refusé</t>
  </si>
  <si>
    <t>Share - Dossier personnel monté avec lettre P:</t>
  </si>
  <si>
    <t>Avec l'utilisateur egasse, depuis l'explorateur de fichiers, vérifier la présence d'un lecteur "egasse" / personnel avec la lettre P</t>
  </si>
  <si>
    <t>Share - Droits sur dossier personnel corrects</t>
  </si>
  <si>
    <t>Créer un fichier test.txt sur le lecteur Personnel (P) --&gt; L'écriture doit fonctionner</t>
  </si>
  <si>
    <t>Share - Filtrage des fichiers</t>
  </si>
  <si>
    <t>Créer un fichier text.exe sur le lecteur Personnel (P) --&gt; L'écriture doit être refusé</t>
  </si>
  <si>
    <t>Share - Accès impossible aux autres dossiers personnel</t>
  </si>
  <si>
    <t>Avec l'utilisateur egasse, depuis l'explorateur de fichiers, taper dans la barre d'addresse \\win-srv\utilisateurs
Tenter d'accéder au repertoire d'un autre utilisateur. --&gt; L'accés doit être refusé ou bien aucun repertoire hormis celui de egasse doit s'afficher</t>
  </si>
  <si>
    <t>GPO - Le nom du dernier utilisateur connecté non affiché</t>
  </si>
  <si>
    <t>Se déconnecter de la session egasse. Le nom ne doit plus s'afficher et proposer directement de se connecter avec un autre utilisateur</t>
  </si>
  <si>
    <t>GPO - Execution de regedit et cmd ko</t>
  </si>
  <si>
    <t>Avec un utilisateur du groupe Finance (tbonnet), vérifier qu'il est impossible de lancer l'editeur de régistre ou une invite de commande puis fermer la session</t>
  </si>
  <si>
    <t>GPO - Execution de regedit et cmd ok</t>
  </si>
  <si>
    <t>Avec un utilisateur du groupe Direction (egasse), vérifier qu'il est possible de lancer l'éditeur de registre ou une invite de commander puis fermer la session</t>
  </si>
  <si>
    <t>GPO - Admin locaux du poste : Informatique</t>
  </si>
  <si>
    <t>Avec un utilisateur du groupe Informatique (jmarie), avec l'invite de commande, taper whoami /groups et vérifier qu'il fait parti du groupe BUILTIN\administrateurs</t>
  </si>
  <si>
    <t>IIS - Site http://intranet.lyon2024.intra accessible</t>
  </si>
  <si>
    <t>Avec un navigateur Internet depuis la session egasse, accéder à http://intranet.lyon2024.intra. Le site doit être accessible</t>
  </si>
  <si>
    <t>IIS - Page d'accueil configurée</t>
  </si>
  <si>
    <t>Si le site est accessible, vérifier que la page d'accueil contient "Bienvenue sur intranet.lyon24.intra"</t>
  </si>
  <si>
    <t>IIS - Page 404 personnalisée</t>
  </si>
  <si>
    <t>Si le site est accessible, taper http://intranet.lyon2024.intra/test.html et verifier qu'une page d'erreur s'afficher contenant "Désolé, cette page n'existe pas!"</t>
  </si>
  <si>
    <t>IIS - Site HTTPS intranet.lyon2024.intra accessible</t>
  </si>
  <si>
    <t>Avec un navigateur Internet depuis la session egasse, accéder à https://intranet.lyon2024.intra. Le site doit être accessible avec ou sans avertissement</t>
  </si>
  <si>
    <t>A4</t>
  </si>
  <si>
    <t>LIN-CLI</t>
  </si>
  <si>
    <t>Depuis un terminal, taper hostname. Le nom doit etre LIN-CLI</t>
  </si>
  <si>
    <t>Depuis le gestionnaire de connexion réseau, vérifier que l'adresse IP est 8.8.8.10</t>
  </si>
  <si>
    <t>Base - Serveur DNS</t>
  </si>
  <si>
    <t>Depuis le gestionnaire de connexion réseau, vérifier que l'adresse du serveur DNS est 8.8.8.1</t>
  </si>
  <si>
    <t>Base - Passerelle</t>
  </si>
  <si>
    <t>Depuis le gestionnaire de connexion réseau, vérifier que la route par défaut est 8.8.8.254</t>
  </si>
  <si>
    <t xml:space="preserve">Base - Résolution DNS nom court </t>
  </si>
  <si>
    <t>Depuis un terminal, taper nslookup lin-srv. Doit retourner 8.8.8.1</t>
  </si>
  <si>
    <t>Depuis un terminal, taper nslookup lin-cli. Doit retourner 8.8.8.10</t>
  </si>
  <si>
    <t>Base - Résolution Inverse DNS</t>
  </si>
  <si>
    <t>Depuis un terminal, taper nslookup 8.8.8.1. Doit retourner lin-srv</t>
  </si>
  <si>
    <t>Depuis un terminal, taper nslookup 8.8.8.10. Doit retourner lin-cli</t>
  </si>
  <si>
    <t>Base - Résolution Inverse zone interne DNS</t>
  </si>
  <si>
    <t>Depuis un terminal, taper nslookup puis entrer, puis taper server 192.168.1.5 et entrer, taper ensuite 192.168.1.10. 
Doit retourner lin-srv</t>
  </si>
  <si>
    <t>Base - Résolution DNS NS lyon2024.com</t>
  </si>
  <si>
    <t>Depuis un terminal, taper dig NS lyon2024.com +short
Doit retourner ns.lyon2024.com. 
(Si dig n'est pas installer, éxécuter apt install dnsutils auparavant)</t>
  </si>
  <si>
    <t>Base - Résolution DNS lyon2024.intra</t>
  </si>
  <si>
    <t>Depuis un terminal, taper nslookup www.lyon2024.intra.
Doit retourner Non Authoritative Answer 192.168.1.5</t>
  </si>
  <si>
    <t>SSH - Connexion au serveur</t>
  </si>
  <si>
    <t>Depuis un terminal, taper ssh -p 2222 root@8.8.8.1. La connexion doit aboutir après avoir entré le mot de passe</t>
  </si>
  <si>
    <t>SSH - Banniere</t>
  </si>
  <si>
    <t>Si la connexion a aboutie, vérifier qu'une banniere s'est affichée.
La banniere doit contenir "Accès restreint aux personnes autorisées"</t>
  </si>
  <si>
    <t>Share - Partage public accessible</t>
  </si>
  <si>
    <t>Avec un explorateur de fichier, accéder à  smb://lin-srv/public et se connecter avec egasse (décocher la case permettant de sauvegarder le mot de passe)</t>
  </si>
  <si>
    <t>Share - Droits sur partage public</t>
  </si>
  <si>
    <t>Si le partage est accessible, avec l'utilisateur egasse, créer un fichier test.txt et supprimer le.
Les deux actions doivent être possible.</t>
  </si>
  <si>
    <t>Share - Partage media accessible</t>
  </si>
  <si>
    <t>Avec un explorateur de fichier, accéder à smb://lin-srv/media et se connecter avc l'utilisateur egasse</t>
  </si>
  <si>
    <t>Share - Droits sur partage media lecture/ecriture Manon</t>
  </si>
  <si>
    <t>Si le partage media est accessible, avec l'utilisateur egasse, créer un fichier test.txt et supprimer le.
Les deux actions doivent être possible.</t>
  </si>
  <si>
    <t>Share - Droits sur partage media lecture seul Thomas</t>
  </si>
  <si>
    <t>Avec un explorateur de fichier, accéder à  smb://lin-srv/media, se connecter avec tbonner et tenter de créer un fichier test.txt. 
L'écriture doit être refusée.</t>
  </si>
  <si>
    <t>WEB - Site http://www.lyon2024.com accessible</t>
  </si>
  <si>
    <t>Lancer un navigateur et accéder à http://www.lyon2024.com</t>
  </si>
  <si>
    <t>WEB - Page d'accueil personnalisée avec heure dynamique</t>
  </si>
  <si>
    <t>Si le site est accessible, vérifier la page d'accueil du site.
Elle doit etre conforme avec l'annexe 3 et afficher l'heure de façon dynamique</t>
  </si>
  <si>
    <t>WEB - Repertoire http://www.lyon2024.com/secret accessible</t>
  </si>
  <si>
    <t>Lancer un navigateur et accéder à http://www.lyon2024.com/secret.
Une fenetre d'authentification doit apparaitre.</t>
  </si>
  <si>
    <t>WEB - Authentification sur https://www.lyon2024.com/secret</t>
  </si>
  <si>
    <t>Si la page est accessible, renseigner l'utilisateur admin et le mot de passe P@ssword sur la fenetre d'authentification. 
L'accés doit fonctionner</t>
  </si>
  <si>
    <t>WEB - Page d'accueil  https://www.lyon2024.com/secret</t>
  </si>
  <si>
    <t>Si la page est accessible, vérifier que la page contient le texte "Bienvenue sur le répertoire secret"</t>
  </si>
  <si>
    <t>WEB - Site version sécurisée https://www.lyon2024.com accessible</t>
  </si>
  <si>
    <t>Lancer un navigateur et accéder à https://www.lyon2024.com.
La page doit s'afficher avec ou sans avertissement</t>
  </si>
  <si>
    <t>VPN - Configuration de la connexion OpenVPN</t>
  </si>
  <si>
    <t>Depuis le gestionnaire de connexion, verifier la configuration OpenVPN.
Le serveur doit etre 8.8.8.1 et le port UDP/1194</t>
  </si>
  <si>
    <t>VPN - Connexion OpenVPN</t>
  </si>
  <si>
    <t>Depuis le gestionnaire de connexion, connecter le VPN OpenVPN</t>
  </si>
  <si>
    <t>VPN - Configuration réseau</t>
  </si>
  <si>
    <t>Depuis le gestionnaire de connexion, vérifier l'IP qui a été attribuée par OpenVPN.
Elle doit etre sur le réseau 192.168.2.0</t>
  </si>
  <si>
    <t>VPN - Acces au site http://intranet.lyon2014.intra</t>
  </si>
  <si>
    <t>Avec la connexion VPN active, lancer un navigateur et accéder à http://intranet.lyon2024.intra.
La page d'accueil doit s'afficher</t>
  </si>
  <si>
    <t>VPN - Acces aux partages Windows</t>
  </si>
  <si>
    <t>Avec la connexion VPN active, lancer l'explorateur de fichiers et accéder à smb://win-srv.lyon2024.intra/public avec un utilisateur de l'annexe 2.
Le partage doit être accessible</t>
  </si>
  <si>
    <t>Criterion C</t>
  </si>
  <si>
    <t>B1</t>
  </si>
  <si>
    <t>Configuration de base</t>
  </si>
  <si>
    <t>Noms d'hôtes</t>
  </si>
  <si>
    <t>Sur R1 et SW2:  Vérifier le hostname en se connectant en console au équipements =&gt; Correspondant au schéma</t>
  </si>
  <si>
    <t>Domaine</t>
  </si>
  <si>
    <t>Sur R1 et SW2:  Commande "sh run | i domain" =&gt; Doit être "wsc2024.org"</t>
  </si>
  <si>
    <t>Désactivation du domain-lookup</t>
  </si>
  <si>
    <t>Sur R1 et SW2:
Commande "sh run | i domain" =&gt; Doit contenir "no ip domain-lookup" ou "no ip domain lookup"</t>
  </si>
  <si>
    <t>Mot de passe enable</t>
  </si>
  <si>
    <t>Sur R1 et SW2:
Commande "sh run | i enable" =&gt; Le mot de passe doit être chiffré dans la configuration</t>
  </si>
  <si>
    <t>Utilisateur</t>
  </si>
  <si>
    <t>Sur R1 et SW2:
Commande "sh run | i username" =&gt; Doit contenir "username admin privilege 15 secret…"
Vérifier que l'utilisateur est "admin", que les privilèges sont à 15 et que le mot de passe est chiffré dans le configuration.</t>
  </si>
  <si>
    <t>Connexion console</t>
  </si>
  <si>
    <t>Sur R1 et SW2:
Se déconnecter de l'accès console (commande "exit" si déjà connecté) et essayer de se connecter avec admin / P@ssw0rd ==&gt; Doit fonctionner</t>
  </si>
  <si>
    <t>Connexion SSH</t>
  </si>
  <si>
    <t>Depuis R1, etablir une connexion SSH sur SW2:
Commande "ssh -l admin 192.168.10.197" =&gt; Doit réussir avec les privilèges 15 (#) 
Depuis SW2 etablir une connexion SSH sur R1
Commande "ssh -l admin 192.168.10.194" =&gt; Doit réussir avec les privilèges 15 (#)</t>
  </si>
  <si>
    <t>Exec-timeout</t>
  </si>
  <si>
    <t>Sur R1 et SW2:
Commande "sh run | b line vty" ==&gt; Le résultat doit contenir "exec-timeout 5 0"</t>
  </si>
  <si>
    <t>ACL SSH</t>
  </si>
  <si>
    <t>Sur R1 et SW2:
Commande "sh run | b line vty" ==&gt; Le résultat doit contenir "access-class X in" où X est un nombre ou un nom
Vérification de l'ACL X:
Commande "sh access-lists X" ==&gt; Doit avoir uniquement la ligne: "permit 192.168.10.192, wildcard bits 0.0.0.63"</t>
  </si>
  <si>
    <t>B2</t>
  </si>
  <si>
    <t>Configuration des commutateurs</t>
  </si>
  <si>
    <t>LACP - SW1-SW2</t>
  </si>
  <si>
    <t>LACP - Initiateur</t>
  </si>
  <si>
    <t>Sur SW1 &gt; Commande "sh run | i channel-group" =&gt; Doit être configuré en mode "active"
Sur SW2 &gt; Commande "sh run | i channel-group" =&gt; Doit être configuré en mode "passive"</t>
  </si>
  <si>
    <t>VLAN - VLAN 10</t>
  </si>
  <si>
    <t>VLAN - VLAN 20</t>
  </si>
  <si>
    <t>VLAN - VLAN 99</t>
  </si>
  <si>
    <t>VLAN - VLANs 666 and 800</t>
  </si>
  <si>
    <t>VTP - Fonctionnel</t>
  </si>
  <si>
    <t>Sur SW2 et SW3, vérifier que le VLAN 999 n'éxiste pas en faisant un "sh vlan brief"
SW1 &gt; Ajouter le VLAN 999 sur le switch ; Nom Test
SW2 &amp; SW3 &gt; Commande "sh vlan brief" =&gt; Le VLAN 999 doit être présent</t>
  </si>
  <si>
    <t>VTP - Parametres</t>
  </si>
  <si>
    <t>SW1 &gt; Commande "sh vtp status | i domain" =&gt; Doit être "wsc2024.org"
SW1 &gt; Commande "sh vtp password" =&gt; Doit être "P@ssw0rd"</t>
  </si>
  <si>
    <t>Port Mode - Trunk</t>
  </si>
  <si>
    <t>SW1 &gt; Commande "sh interface trunk" 
Les interfaces Po1 + interface vers R1 + interface vers SW3 doivent avoir les attributs ci-dessous:
Status = trunking
Native vlan = 1</t>
  </si>
  <si>
    <t>Trunk - Vlan 666 exclus</t>
  </si>
  <si>
    <t>SW1 &gt; Commande "sh interface trunk".
Verifier que sur les interfaces Po1 + interface vers R1 + interface vers SW3, seuls les VLAN demandés sont explicitement autorisés en vérifiant la présence de la ligne ci-dessous suite à la commande entrée:
Vlans allowed on trunk =&gt; 1,10,20,99 uniquement</t>
  </si>
  <si>
    <t>Port Mode - Access</t>
  </si>
  <si>
    <t>Spanning-tree portfast</t>
  </si>
  <si>
    <t>Spanning-tree bpduguard enable</t>
  </si>
  <si>
    <t>Spanning-tree protocol</t>
  </si>
  <si>
    <t>SW1 &gt; sh spanning-tree =&gt; "Spanning tree enabled protocol rstp" pour les VLANs 1, 10, 20 et 99.
SW1 &gt; sh spanning-tree =&gt; "Spanning tree enabled protocol rstp" pour les VLANs 1, 10, 20 et 99.
SW2 &gt; sh spanning-tree =&gt; "Spanning tree enabled protocol rstp" pour les VLANs 1, 10, 20 et 99.
SW3 &gt; sh spanning-tree =&gt; "Spanning tree enabled protocol rstp" pour les VLANs 1, 10, 20 et 99.</t>
  </si>
  <si>
    <t>Spanning-tree priority</t>
  </si>
  <si>
    <t>SW1 &gt; sh spanning-tree summary =&gt; Doit contenir le résultat "Root bridge for : VLAN0001, VLAN0010, VLAN0020, VLAN0099"
SW2 &gt; sh spanning-tree summary =&gt; Doit contenir le résultat "Root bridge for : none"
SW3 &gt; sh spanning-tree summary =&gt; Doit contenir le résultat "Root bridge for : none"</t>
  </si>
  <si>
    <t>errdisable recovery on all switches</t>
  </si>
  <si>
    <t>SW1 &amp; SW2 &amp; SW3 &gt; Commandes "sh run | i recovery"
Les lignes suivantes doivent être présentes dans la configuration:
errdisable recovery cause bpduguard
errdisable recovery cause psecure-violation
errdisable recovery interval 60</t>
  </si>
  <si>
    <t>IP Commutateurs</t>
  </si>
  <si>
    <t>SW1 &gt; Commande "sh ip int br" =&gt; Doit contenir "Vlan99 192.168.10.196 YES manual up up"
SW2 &gt; Commande "sh ip int br" =&gt; Doit contenir "Vlan99 192.168.10.197 YES manual up up"
SW3 &gt; Commande "sh ip int br" =&gt; Doit contenir "Vlan99 192.168.10.198 YES manual up up"</t>
  </si>
  <si>
    <t>B3</t>
  </si>
  <si>
    <t>Configuration des routeurs</t>
  </si>
  <si>
    <t>Configuration IP ISP</t>
  </si>
  <si>
    <t>Configuration IP R1</t>
  </si>
  <si>
    <t>Configuration IP R2</t>
  </si>
  <si>
    <t>OSPF R1</t>
  </si>
  <si>
    <t>R1 &gt; Commande "sh ip route ospf"
Au moins 3 routes, une vers 4.4.4.4/32, une vers 8.8.8.0/24 et une vers 125.6.17.128/30</t>
  </si>
  <si>
    <t>OSPF R2</t>
  </si>
  <si>
    <t>R2 &gt; Commande "sh ip route ospf"
Au moins 3 routes, une vers 4.4.4.4/32, une vers 8.8.8.0/24 et une vers 217.12.5.0/30</t>
  </si>
  <si>
    <t>Route par défaut</t>
  </si>
  <si>
    <t xml:space="preserve">R1 et R2 &gt; Commande "sh ip route"
R1 et R2 doivent avoir une route par défaut avec comme nexthop l'adresse IP de ISP associée à leur réseau d'interconexion respectif
ISP &gt; Commande "sh run | b router ospf"
Les éléments ci-dessous doivent être présents dans la configuration:
router ospf X
 default-information originate
ip route 0.0.0.0 0.0.0.0 Loopback0 </t>
  </si>
  <si>
    <t>Configuration NAT R1</t>
  </si>
  <si>
    <t>ISP &gt; Commande "sh ip route" =&gt; Pas de route vers les réseaux privés (192.168.10.X)
R1 &gt; Commande "ping 217.12.5.10 source 192.168.10.2" =&gt; Doit fonctionner
R1 &gt; Commande "ping 217.12.5.10 source 192.168.10.130" =&gt; Doit fonctionner
R1 &gt; Commande "ping 217.12.5.10 source 192.168.10.194" =&gt; Doit fonctionner</t>
  </si>
  <si>
    <t>Configuration NAT R2</t>
  </si>
  <si>
    <t>ISP &gt; Commande "sh ip route" =&gt; Pas de route vers les réseaux privés
R2 &gt; Commande "ping 125.6.17.130 source 192.168.10.3" =&gt; Doit fonctionner
R2 &gt; Commande "ping 125.6.17.130 source 192.168.10.131" =&gt; Doit fonctionner
R2 &gt; COmmande "ping 125.6.17.130 source 192.168.10.195" =&gt; Doit fonctionner</t>
  </si>
  <si>
    <t>Configuration HSRP de base</t>
  </si>
  <si>
    <t>Configuration HSRP tracking</t>
  </si>
  <si>
    <t>Configuration DHCP R1</t>
  </si>
  <si>
    <t>R1 &gt;  Commande "sh run | b dhcp"
Doit contenir les lignes ci-dessous:
ip dhcp excluded-address 192.168.10.1 192.168.10.9
ip dhcp excluded-address 192.168.10.20 192.168.10.126
ip dhcp pool DHCP_POOL_NAME
 network 192.168.10.0 255.255.255.128
 default-router 192.168.10.1
 dns-server 8.8.8.8
 domain-name wsc2024.org</t>
  </si>
  <si>
    <t>Configuration DHCP ISP</t>
  </si>
  <si>
    <t>ISP &gt; Commande "sh run | b dhcp"
Doit contenir les lignes ci-dessous:
ip dhcp excluded-address 8.8.8.1 8.8.8.29
ip dhcp excluded-address 8.8.8.40 8.8.8.254
ip dhcp pool DHCP_POOL_NAME
 network 8.8.8.0 255.255.255.0
 default-router 8.8.8.1
 dns-server 8.8.8.8
 domain-name internet.org</t>
  </si>
  <si>
    <t>B4</t>
  </si>
  <si>
    <t>Tests depuis machine Windows</t>
  </si>
  <si>
    <t>DHCP ISP</t>
  </si>
  <si>
    <t>DHCP R1</t>
  </si>
  <si>
    <t>Accès WAN depuis le LAN</t>
  </si>
  <si>
    <t>Faire un "ping 4.4.4.4" depuis le "cmd" Windows 10 ==&gt; Doit réussir.</t>
  </si>
  <si>
    <t>HSRP</t>
  </si>
  <si>
    <t>SSH uniquement depuis le réseau de management</t>
  </si>
  <si>
    <t>Criterion D</t>
  </si>
  <si>
    <t>Criterion E</t>
  </si>
  <si>
    <t>Criterion F</t>
  </si>
  <si>
    <t>Criterion G</t>
  </si>
  <si>
    <t>Criterion H</t>
  </si>
  <si>
    <t>Criterion I</t>
  </si>
  <si>
    <t>Competition</t>
  </si>
  <si>
    <t>SW1 &gt; Commande "sh vlan id 10"
Doit contenir les informations ci-dessous:
Name = Clients
Ports : Gi0/0, Gi0/3, Gi1/0, Po1</t>
  </si>
  <si>
    <t>Sur SW1 &gt; Commande "sh etherchannel summary" 
Groupe ==&gt; 1 / Po1 =&gt; (SU) / Protocol LACP / Ports Gi0/1 et Gi0/2 avec Flags (P)</t>
  </si>
  <si>
    <t>SW2 &gt; Commande "sh vlan id 20"
Doit contenir les informations ci-dessous:
Name = Servers
Ports : Gi0/0, Gi0/3, Gi1/1, Po1</t>
  </si>
  <si>
    <t>SW2 &gt; Commande "sh vlan id 99"
Doit contenir les informations ci-dessous:
Name = Management
Ports : Gi0/0, Gi0/3, Gi1/3, Po1</t>
  </si>
  <si>
    <t>SW3 &gt; Commande "sh vlan id 666"
Doit contenir les informations ci-dessous:
Name = Blackhole
Ports : Gi0/2, Gi0/3, Gi1/2</t>
  </si>
  <si>
    <t>SW3 &gt; show run int Gi1/0 =&gt; switchport mode access et switchport access vlan 10
SW3 &gt; show run int Gi1/1 =&gt; switchport mode access et switchport access vlan 20
SW3 &gt; show run int Gi1/2 =&gt; switchport mode access, switchport access vlan 666 et shutdown
SW3 &gt; show run int Gi1/3 =&gt; switchport mode access et switchport access vlan 99</t>
  </si>
  <si>
    <t>SW1 &gt; Commande "sh port-security"
Le résultat de la commande doit contenir les éléments ci-dessous:
Secure port ==&gt; De Gi1/0 à Gi1/3
MaxSecureAddr (Count): 3
Security Action: Shutdown</t>
  </si>
  <si>
    <t>SW2 &gt; Commande "sh run"
De Gi1/0 à Gi1/3 ==&gt; Les interfaces doivent avoir la commande "spanning-tree bpduguard enable" configurée</t>
  </si>
  <si>
    <t>ISP &gt; Commande "sh ip int | i protocol|Internet"
GigabitEthernet0/0 is up, line protocol is up
  Internet address is 8.8.8.1/24
GigabitEthernet0/1 is up, line protocol is up
  Internet address is 217.12.5.10/30
GigabitEthernet0/2 is up, line protocol is up
  Internet address is 125.6.17.130/30
Loopback0 is up, line protocol is up
  Internet address is 4.4.4.4/32</t>
  </si>
  <si>
    <t>R1 &gt; Commande "sh ip int | i protocol|Internet"
GigabitEthernet0/0 is up, line protocol is up
  Internet address is 217.12.5.9/30
GigabitEthernet0/1 is up, line protocol is up
  Internet protocol processing disabled
GigabitEthernet0/1.10 is up, line protocol is up
  Internet address is 192.168.10.2/25
GigabitEthernet0/1.20 is up, line protocol is up
  Internet address is 192.168.10.130/26
GigabitEthernet0/1.99 is up, line protocol is up
  Internet address is 192.168.10.194/26</t>
  </si>
  <si>
    <t>R2 &gt; Commande "sh ip int | i protocol|Internet"
GigabitEthernet0/0 is up, line protocol is up
  Internet address is 125.6.17.129/30
GigabitEthernet0/1 is up, line protocol is up
  Internet protocol processing disabled
GigabitEthernet0/1.10 is up, line protocol is up
  Internet address is 192.168.10.3/25
GigabitEthernet0/1.20 is up, line protocol is up
  Internet address is 192.168.10.131/26
GigabitEthernet0/1.99 is up, line protocol is up
  Internet address is 192.168.10.195/26</t>
  </si>
  <si>
    <t>R1 &gt; Commande "sh standby | i Group|State|IP|Vitual|router" ==&gt; R1 doit être le routeur actif
GigabitEthernet0/1.10 - Group 10
  State is Active
  Virtual IP address is 192.168.10.1
  Active router is local
  Standby router is 192.168.10.3
GigabitEthernet0/1.20 - Group 20
  State is Active
  Virtual IP address is 192.168.10.129
  Active router is local
  Standby router is 192.168.10.131
GigabitEthernet0/1.99 - Group 99
  State is Active
  Virtual IP address is 192.168.10.193
  Active router is local
  Standby router is 192.168.10.195</t>
  </si>
  <si>
    <t>R1 &gt; Faire un "shutdown" sur l'interface fa0/0
R2 &gt; Commande "sh standby | i Group|State|IP|Vitual|router" ==&gt; R2 doit être le routeur actif
GigabitEthernet0/1.10 - Group 10
  State is Active
  Virtual IP address is 192.168.10.1
  Active router is local
  Standby router is 192.168.10.2
GigabitEthernet0/1.20 - Group 20
  State is Active
  Virtual IP address is 192.168.10.129
  Active router is local
  Standby router is 192.168.10.130
GigabitEthernet0/1.99 - Group 99
  State is Active
  Virtual IP address is 192.168.10.193
  Active router is local
  Standby router is 192.168.10.194
R1 &gt; Faire un "no shutdown" sur l'interface GigabitEthernet0/0
R2 &gt; sh standby | i Group|State|IP|Vitual|router
Doit fournir le même résultat que lors du critère de notation "Configuration HSRP de base"</t>
  </si>
  <si>
    <t>Connecter le la VM WINDOWS 10 au port-group "INTERNET".
Vérifier que les paramètres réseaux de Windows 10 sont bien configurés en DHCP.
Faire un "ipconfig /renew"
Faire un "ipconfig /all" ==&gt; Doit fournir le résultat suivant:
Suffixe DNS propre à la connexion. . . : internet.org
   DHCP activé. . . . . . . . . . . . . . : Oui
   Configuration automatique activée. . . : Oui
   Adresse IPv4. . . . . . . . . . . . . .: 8.8.8.XX(préféré)
   Masque de sous-réseau. . . . . . . . . : 255.255.255.0
   Passerelle par défaut. . . . . . . . . : 8.8.8.1
   Serveur DHCP . . . . . . . . . . . . . : 8.8.8.1
   Serveurs DNS. . .  . . . . . . . . . . : 8.8.8.8
L'adresse IP du PC doit être comprise entre "8.8.8.30" et "8.8.8.39"
Vérifier que le serveur DHCP est bien ISP en saisissant la commande "sh ip dhcp binding" sur ISP ==&gt; Verifier s'il y a une entrée pour l'adresse IP attribuée à la VM Windows 10.
Faire un "ping 4.4.4.4" depuis le "cmd" Windows 10 ==&gt; Doit réussir</t>
  </si>
  <si>
    <t>Faire un "ping -t 4.4.4.4" depuis le "cmd" Windows 10 ==&gt; Doit réussir.
Se connecter sur ISP et faire un "shutdown" sur l'interface Gi0/1. ==&gt; Quelques paquets peuvent être perdus mais le "ping -t 4.4.4.4" doit ensuite re-fonctionner.</t>
  </si>
  <si>
    <t>Connecter le la VM WINDOWS 10 au port-group "CLIENTS".
Vérifier que les paramètres réseaux de Windows 10 sont bien configurés en DHCP.
Faire un "ipconfig /renew"
Faire un "ipconfig /all" ==&gt; Doit fournir le résultat suivant:
Suffixe DNS propre à la connexion. . . : wsc2024.org
   DHCP activé. . . . . . . . . . . . . . : Oui
   Configuration automatique activée. . . : Oui
   Adresse IPv4. . . . . . . . . . . . . .: 192.168.10.XX(préféré)
   Masque de sous-réseau. . . . . . . . . : 255.255.255.192
   Passerelle par défaut. . . . . . . . . : 192.168.10.1
   Serveur DHCP . . . . . . . . . . . . . : 192.168.10.2
   Serveurs DNS. . .  . . . . . . . . . . : 8.8.8.8
L'adresse IP du PC doit être comprise entre "192.168.10.10" et "192.168.10.19".
Vérifier que le serveur DHCP est bien R1 en saisissant la commande "sh ip dhcp binding" sur R1 ==&gt; Verifier s'il y a une entrée pour l'adresse IP attribuée au PC Windows 10.</t>
  </si>
  <si>
    <t>Connecter le la VM WINDOWS 10 au port-group "CLIENTS".
Utiliser "Putty", essayer une connexion vers R1 (192.168.10.194) ==&gt; Doit échouer (connexion refused).
Connecter le la VM WINDOWS 10 au port-group "SERVERS".
Attribuer l'adresse IP statique 192.168.10.170 et la passerelle 192.168.10.129 à la VM Windows 10.
Utiliser "Putty", essayer une connexion vers R1 (192.168.10.194) ==&gt; Doit échouer (connexion refused).
Connecter le la VM WINDOWS 10 au port-group "MANAGEMENT".
Attribuer l'adresse IP statique 192.168.10.200 et la passerelle 192.168.10.193 à la VM Windows 10.
Utiliser "Putty", essayer une connexion vers R1 (192.168.10.194) ==&gt; Doit réussir.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</si>
</sst>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4" borderId="0" xfId="0" applyFont="1" applyFill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0" fillId="4" borderId="9" xfId="0" applyFill="1" applyBorder="1" applyAlignment="1"/>
    <xf numFmtId="0" fontId="0" fillId="4" borderId="10" xfId="0" applyFill="1" applyBorder="1" applyAlignment="1"/>
    <xf numFmtId="0" fontId="9" fillId="0" borderId="8" xfId="0" applyFont="1" applyBorder="1" applyAlignment="1">
      <alignment horizontal="left" vertical="center"/>
    </xf>
    <xf numFmtId="0" fontId="0" fillId="0" borderId="0" xfId="0" applyAlignment="1"/>
    <xf numFmtId="0" fontId="0" fillId="4" borderId="8" xfId="0" applyFill="1" applyBorder="1" applyAlignment="1"/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0"/>
  <sheetViews>
    <sheetView tabSelected="1" topLeftCell="C146" zoomScaleNormal="100" workbookViewId="0">
      <selection activeCell="G153" sqref="G153"/>
    </sheetView>
  </sheetViews>
  <sheetFormatPr baseColWidth="10" defaultColWidth="8.85546875" defaultRowHeight="12.75" x14ac:dyDescent="0.2"/>
  <cols>
    <col min="1" max="1" width="7.7109375" customWidth="1"/>
    <col min="2" max="2" width="39" customWidth="1"/>
    <col min="3" max="3" width="7.85546875" customWidth="1"/>
    <col min="4" max="4" width="8.42578125" customWidth="1"/>
    <col min="5" max="5" width="58.140625" customWidth="1"/>
    <col min="6" max="6" width="10.140625" customWidth="1"/>
    <col min="7" max="7" width="137.28515625" customWidth="1"/>
    <col min="8" max="8" width="15.42578125" customWidth="1"/>
    <col min="9" max="9" width="11.28515625" customWidth="1"/>
    <col min="10" max="10" width="11" customWidth="1"/>
    <col min="11" max="11" width="10.7109375" customWidth="1"/>
    <col min="12" max="12" width="18.42578125" customWidth="1"/>
    <col min="14" max="14" width="10.7109375" bestFit="1" customWidth="1"/>
  </cols>
  <sheetData>
    <row r="1" spans="1:11" ht="48.95" customHeight="1" thickBot="1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40"/>
    </row>
    <row r="2" spans="1:11" ht="36" customHeight="1" thickBot="1" x14ac:dyDescent="0.25">
      <c r="C2" s="1"/>
      <c r="E2" s="1"/>
      <c r="J2" s="1"/>
    </row>
    <row r="3" spans="1:11" ht="35.1" customHeight="1" thickBot="1" x14ac:dyDescent="0.25">
      <c r="A3" s="29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1"/>
    </row>
    <row r="4" spans="1:11" ht="35.1" customHeight="1" thickBot="1" x14ac:dyDescent="0.25">
      <c r="A4" s="9" t="s">
        <v>2</v>
      </c>
      <c r="B4" s="35" t="s">
        <v>3</v>
      </c>
      <c r="C4" s="36"/>
      <c r="D4" s="36"/>
      <c r="E4" s="36"/>
      <c r="F4" s="36"/>
      <c r="G4" s="36"/>
      <c r="H4" s="37"/>
      <c r="I4" s="10" t="s">
        <v>3</v>
      </c>
      <c r="J4" s="10" t="s">
        <v>4</v>
      </c>
      <c r="K4" s="10" t="s">
        <v>5</v>
      </c>
    </row>
    <row r="5" spans="1:11" ht="24.95" customHeight="1" x14ac:dyDescent="0.2">
      <c r="A5" s="13"/>
      <c r="B5" s="23" t="s">
        <v>6</v>
      </c>
      <c r="C5" s="24"/>
      <c r="D5" s="24"/>
      <c r="E5" s="24"/>
      <c r="F5" s="24"/>
      <c r="G5" s="24"/>
      <c r="H5" s="25"/>
      <c r="I5" s="14"/>
    </row>
    <row r="6" spans="1:11" ht="24.95" customHeight="1" thickBot="1" x14ac:dyDescent="0.25">
      <c r="C6" s="1"/>
      <c r="E6" s="1"/>
      <c r="I6" s="41" t="s">
        <v>7</v>
      </c>
      <c r="J6" s="42"/>
      <c r="K6" s="14">
        <f>SUM(K5:K5)</f>
        <v>0</v>
      </c>
    </row>
    <row r="7" spans="1:11" x14ac:dyDescent="0.2">
      <c r="C7" s="1"/>
      <c r="E7" s="1"/>
      <c r="I7" s="11"/>
      <c r="J7" s="11"/>
    </row>
    <row r="8" spans="1:11" ht="13.5" thickBot="1" x14ac:dyDescent="0.25">
      <c r="C8" s="1"/>
      <c r="E8" s="1"/>
      <c r="I8" s="11"/>
      <c r="J8" s="1"/>
    </row>
    <row r="9" spans="1:11" ht="35.1" customHeight="1" thickBot="1" x14ac:dyDescent="0.25">
      <c r="A9" s="29" t="s">
        <v>8</v>
      </c>
      <c r="B9" s="30"/>
      <c r="C9" s="30"/>
      <c r="D9" s="30"/>
      <c r="E9" s="30"/>
      <c r="F9" s="30"/>
      <c r="G9" s="30"/>
      <c r="H9" s="30"/>
      <c r="I9" s="30"/>
      <c r="J9" s="30"/>
      <c r="K9" s="31"/>
    </row>
    <row r="10" spans="1:11" ht="35.1" customHeight="1" thickBot="1" x14ac:dyDescent="0.25">
      <c r="A10" s="9" t="s">
        <v>9</v>
      </c>
      <c r="B10" s="32" t="s">
        <v>10</v>
      </c>
      <c r="C10" s="33"/>
      <c r="D10" s="33"/>
      <c r="E10" s="33"/>
      <c r="F10" s="33"/>
      <c r="G10" s="33"/>
      <c r="H10" s="33"/>
      <c r="I10" s="33"/>
      <c r="J10" s="34"/>
      <c r="K10" s="9" t="s">
        <v>11</v>
      </c>
    </row>
    <row r="11" spans="1:11" ht="24.95" customHeight="1" x14ac:dyDescent="0.2">
      <c r="A11" s="12" t="s">
        <v>12</v>
      </c>
      <c r="B11" s="26" t="s">
        <v>13</v>
      </c>
      <c r="C11" s="27"/>
      <c r="D11" s="27"/>
      <c r="E11" s="27"/>
      <c r="F11" s="27"/>
      <c r="G11" s="27"/>
      <c r="H11" s="27"/>
      <c r="I11" s="27"/>
      <c r="J11" s="28"/>
      <c r="K11" s="16">
        <v>50</v>
      </c>
    </row>
    <row r="12" spans="1:11" ht="24.95" customHeight="1" x14ac:dyDescent="0.2">
      <c r="A12" s="12" t="s">
        <v>14</v>
      </c>
      <c r="B12" s="26" t="s">
        <v>15</v>
      </c>
      <c r="C12" s="27"/>
      <c r="D12" s="27"/>
      <c r="E12" s="27"/>
      <c r="F12" s="27"/>
      <c r="G12" s="27"/>
      <c r="H12" s="27"/>
      <c r="I12" s="27"/>
      <c r="J12" s="28"/>
      <c r="K12" s="16">
        <v>50</v>
      </c>
    </row>
    <row r="13" spans="1:11" ht="24.95" customHeight="1" x14ac:dyDescent="0.2">
      <c r="A13" s="12" t="s">
        <v>16</v>
      </c>
      <c r="B13" s="26"/>
      <c r="C13" s="27"/>
      <c r="D13" s="27"/>
      <c r="E13" s="27"/>
      <c r="F13" s="27"/>
      <c r="G13" s="27"/>
      <c r="H13" s="27"/>
      <c r="I13" s="27"/>
      <c r="J13" s="28"/>
      <c r="K13" s="16"/>
    </row>
    <row r="14" spans="1:11" ht="24.95" customHeight="1" x14ac:dyDescent="0.2">
      <c r="A14" s="12" t="s">
        <v>17</v>
      </c>
      <c r="B14" s="26"/>
      <c r="C14" s="27"/>
      <c r="D14" s="27"/>
      <c r="E14" s="27"/>
      <c r="F14" s="27"/>
      <c r="G14" s="27"/>
      <c r="H14" s="27"/>
      <c r="I14" s="27"/>
      <c r="J14" s="28"/>
      <c r="K14" s="16"/>
    </row>
    <row r="15" spans="1:11" ht="24.95" customHeight="1" x14ac:dyDescent="0.2">
      <c r="A15" s="12" t="s">
        <v>18</v>
      </c>
      <c r="B15" s="26"/>
      <c r="C15" s="27"/>
      <c r="D15" s="27"/>
      <c r="E15" s="27"/>
      <c r="F15" s="27"/>
      <c r="G15" s="27"/>
      <c r="H15" s="27"/>
      <c r="I15" s="27"/>
      <c r="J15" s="28"/>
      <c r="K15" s="16"/>
    </row>
    <row r="16" spans="1:11" ht="24.95" customHeight="1" x14ac:dyDescent="0.2">
      <c r="A16" s="12" t="s">
        <v>19</v>
      </c>
      <c r="B16" s="26"/>
      <c r="C16" s="27"/>
      <c r="D16" s="27"/>
      <c r="E16" s="27"/>
      <c r="F16" s="27"/>
      <c r="G16" s="27"/>
      <c r="H16" s="27"/>
      <c r="I16" s="27"/>
      <c r="J16" s="28"/>
      <c r="K16" s="16"/>
    </row>
    <row r="17" spans="1:14" ht="24.95" customHeight="1" x14ac:dyDescent="0.2">
      <c r="A17" s="12" t="s">
        <v>20</v>
      </c>
      <c r="B17" s="26"/>
      <c r="C17" s="27"/>
      <c r="D17" s="27"/>
      <c r="E17" s="27"/>
      <c r="F17" s="27"/>
      <c r="G17" s="27"/>
      <c r="H17" s="27"/>
      <c r="I17" s="27"/>
      <c r="J17" s="28"/>
      <c r="K17" s="16"/>
    </row>
    <row r="18" spans="1:14" ht="24.95" customHeight="1" x14ac:dyDescent="0.2">
      <c r="A18" s="12" t="s">
        <v>21</v>
      </c>
      <c r="B18" s="26"/>
      <c r="C18" s="27"/>
      <c r="D18" s="27"/>
      <c r="E18" s="27"/>
      <c r="F18" s="27"/>
      <c r="G18" s="27"/>
      <c r="H18" s="27"/>
      <c r="I18" s="27"/>
      <c r="J18" s="28"/>
      <c r="K18" s="16"/>
    </row>
    <row r="19" spans="1:14" ht="24.95" customHeight="1" x14ac:dyDescent="0.2">
      <c r="A19" s="13" t="s">
        <v>22</v>
      </c>
      <c r="B19" s="23"/>
      <c r="C19" s="24"/>
      <c r="D19" s="24"/>
      <c r="E19" s="24"/>
      <c r="F19" s="24"/>
      <c r="G19" s="24"/>
      <c r="H19" s="24"/>
      <c r="I19" s="24"/>
      <c r="J19" s="25"/>
      <c r="K19" s="14"/>
    </row>
    <row r="20" spans="1:14" x14ac:dyDescent="0.2">
      <c r="F20" s="7"/>
      <c r="G20" s="8"/>
      <c r="H20" s="8"/>
      <c r="I20" s="8"/>
      <c r="J20" s="2"/>
    </row>
    <row r="21" spans="1:14" ht="13.5" thickBot="1" x14ac:dyDescent="0.25">
      <c r="C21" s="2"/>
      <c r="H21" s="2"/>
      <c r="I21" s="2"/>
      <c r="J21" s="2"/>
    </row>
    <row r="22" spans="1:14" ht="64.5" thickBot="1" x14ac:dyDescent="0.25">
      <c r="A22" s="3" t="s">
        <v>23</v>
      </c>
      <c r="B22" s="3" t="s">
        <v>24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29</v>
      </c>
      <c r="H22" s="3" t="s">
        <v>30</v>
      </c>
      <c r="I22" s="3" t="s">
        <v>31</v>
      </c>
      <c r="J22" s="3" t="s">
        <v>32</v>
      </c>
      <c r="K22" s="3" t="s">
        <v>33</v>
      </c>
      <c r="L22" s="4" t="s">
        <v>34</v>
      </c>
      <c r="M22" s="5" t="s">
        <v>35</v>
      </c>
      <c r="N22" s="6">
        <f>SUM(K23:K129)</f>
        <v>50</v>
      </c>
    </row>
    <row r="23" spans="1:14" x14ac:dyDescent="0.2">
      <c r="A23" s="12" t="s">
        <v>36</v>
      </c>
      <c r="B23" s="15" t="s">
        <v>37</v>
      </c>
      <c r="C23" s="12"/>
      <c r="D23" s="15" t="s">
        <v>6</v>
      </c>
      <c r="E23" s="15" t="s">
        <v>6</v>
      </c>
      <c r="F23" s="15" t="s">
        <v>6</v>
      </c>
      <c r="G23" s="17" t="s">
        <v>6</v>
      </c>
      <c r="H23" s="15" t="s">
        <v>6</v>
      </c>
      <c r="I23" s="15" t="s">
        <v>6</v>
      </c>
      <c r="J23" s="15" t="s">
        <v>6</v>
      </c>
      <c r="K23" s="15" t="s">
        <v>6</v>
      </c>
    </row>
    <row r="24" spans="1:14" x14ac:dyDescent="0.2">
      <c r="A24" s="12"/>
      <c r="B24" s="15"/>
      <c r="C24" s="12"/>
      <c r="D24" s="12" t="s">
        <v>38</v>
      </c>
      <c r="E24" s="15" t="s">
        <v>39</v>
      </c>
      <c r="F24" s="12" t="s">
        <v>6</v>
      </c>
      <c r="G24" s="17" t="s">
        <v>40</v>
      </c>
      <c r="H24" s="15"/>
      <c r="I24" s="15"/>
      <c r="J24" s="15"/>
      <c r="K24" s="15">
        <v>0.25</v>
      </c>
    </row>
    <row r="25" spans="1:14" x14ac:dyDescent="0.2">
      <c r="A25" s="12"/>
      <c r="B25" s="15"/>
      <c r="C25" s="12"/>
      <c r="D25" s="12" t="s">
        <v>38</v>
      </c>
      <c r="E25" s="15" t="s">
        <v>41</v>
      </c>
      <c r="F25" s="12" t="s">
        <v>6</v>
      </c>
      <c r="G25" s="17" t="s">
        <v>42</v>
      </c>
      <c r="H25" s="15"/>
      <c r="I25" s="15"/>
      <c r="J25" s="15"/>
      <c r="K25" s="15">
        <v>0.25</v>
      </c>
    </row>
    <row r="26" spans="1:14" x14ac:dyDescent="0.2">
      <c r="A26" s="12"/>
      <c r="B26" s="15"/>
      <c r="C26" s="12"/>
      <c r="D26" s="12" t="s">
        <v>38</v>
      </c>
      <c r="E26" s="15" t="s">
        <v>43</v>
      </c>
      <c r="F26" s="12" t="s">
        <v>6</v>
      </c>
      <c r="G26" s="17" t="s">
        <v>44</v>
      </c>
      <c r="H26" s="15"/>
      <c r="I26" s="15"/>
      <c r="J26" s="15"/>
      <c r="K26" s="15">
        <v>0.5</v>
      </c>
    </row>
    <row r="27" spans="1:14" x14ac:dyDescent="0.2">
      <c r="A27" s="12"/>
      <c r="B27" s="15"/>
      <c r="C27" s="12"/>
      <c r="D27" s="12" t="s">
        <v>38</v>
      </c>
      <c r="E27" s="15" t="s">
        <v>45</v>
      </c>
      <c r="F27" s="12" t="s">
        <v>6</v>
      </c>
      <c r="G27" s="17" t="s">
        <v>46</v>
      </c>
      <c r="H27" s="15"/>
      <c r="I27" s="15"/>
      <c r="J27" s="15"/>
      <c r="K27" s="15">
        <v>0.5</v>
      </c>
    </row>
    <row r="28" spans="1:14" x14ac:dyDescent="0.2">
      <c r="A28" s="12"/>
      <c r="B28" s="15"/>
      <c r="C28" s="12"/>
      <c r="D28" s="12" t="s">
        <v>38</v>
      </c>
      <c r="E28" s="15" t="s">
        <v>47</v>
      </c>
      <c r="F28" s="12" t="s">
        <v>6</v>
      </c>
      <c r="G28" s="17" t="s">
        <v>48</v>
      </c>
      <c r="H28" s="15"/>
      <c r="I28" s="15"/>
      <c r="J28" s="15"/>
      <c r="K28" s="15">
        <v>0.5</v>
      </c>
    </row>
    <row r="29" spans="1:14" x14ac:dyDescent="0.2">
      <c r="A29" s="12"/>
      <c r="B29" s="15"/>
      <c r="C29" s="12"/>
      <c r="D29" s="12" t="s">
        <v>38</v>
      </c>
      <c r="E29" s="15" t="s">
        <v>49</v>
      </c>
      <c r="F29" s="12" t="s">
        <v>6</v>
      </c>
      <c r="G29" s="17" t="s">
        <v>50</v>
      </c>
      <c r="H29" s="15"/>
      <c r="I29" s="15"/>
      <c r="J29" s="15"/>
      <c r="K29" s="15">
        <v>0.25</v>
      </c>
    </row>
    <row r="30" spans="1:14" x14ac:dyDescent="0.2">
      <c r="A30" s="12"/>
      <c r="B30" s="15"/>
      <c r="C30" s="12"/>
      <c r="D30" s="12" t="s">
        <v>38</v>
      </c>
      <c r="E30" s="15" t="s">
        <v>51</v>
      </c>
      <c r="F30" s="12" t="s">
        <v>6</v>
      </c>
      <c r="G30" s="17" t="s">
        <v>52</v>
      </c>
      <c r="H30" s="15"/>
      <c r="I30" s="15"/>
      <c r="J30" s="15"/>
      <c r="K30" s="15">
        <v>0.5</v>
      </c>
    </row>
    <row r="31" spans="1:14" x14ac:dyDescent="0.2">
      <c r="A31" s="12"/>
      <c r="B31" s="15"/>
      <c r="C31" s="12"/>
      <c r="D31" s="12" t="s">
        <v>38</v>
      </c>
      <c r="E31" s="15" t="s">
        <v>53</v>
      </c>
      <c r="F31" s="12" t="s">
        <v>6</v>
      </c>
      <c r="G31" s="17" t="s">
        <v>54</v>
      </c>
      <c r="H31" s="15"/>
      <c r="I31" s="15"/>
      <c r="J31" s="15"/>
      <c r="K31" s="15">
        <v>0.5</v>
      </c>
    </row>
    <row r="32" spans="1:14" x14ac:dyDescent="0.2">
      <c r="A32" s="12"/>
      <c r="B32" s="15"/>
      <c r="C32" s="12"/>
      <c r="D32" s="12" t="s">
        <v>38</v>
      </c>
      <c r="E32" s="15" t="s">
        <v>55</v>
      </c>
      <c r="F32" s="12" t="s">
        <v>6</v>
      </c>
      <c r="G32" s="17" t="s">
        <v>56</v>
      </c>
      <c r="H32" s="15"/>
      <c r="I32" s="15"/>
      <c r="J32" s="15"/>
      <c r="K32" s="15">
        <v>0.5</v>
      </c>
    </row>
    <row r="33" spans="1:11" x14ac:dyDescent="0.2">
      <c r="A33" s="12"/>
      <c r="B33" s="15"/>
      <c r="C33" s="12"/>
      <c r="D33" s="12" t="s">
        <v>38</v>
      </c>
      <c r="E33" s="15" t="s">
        <v>57</v>
      </c>
      <c r="F33" s="12" t="s">
        <v>6</v>
      </c>
      <c r="G33" s="17" t="s">
        <v>58</v>
      </c>
      <c r="H33" s="15"/>
      <c r="I33" s="15"/>
      <c r="J33" s="15"/>
      <c r="K33" s="15">
        <v>0.5</v>
      </c>
    </row>
    <row r="34" spans="1:11" ht="63.75" x14ac:dyDescent="0.2">
      <c r="A34" s="12"/>
      <c r="B34" s="15"/>
      <c r="C34" s="12"/>
      <c r="D34" s="12" t="s">
        <v>38</v>
      </c>
      <c r="E34" s="15" t="s">
        <v>59</v>
      </c>
      <c r="F34" s="12" t="s">
        <v>6</v>
      </c>
      <c r="G34" s="17" t="s">
        <v>60</v>
      </c>
      <c r="H34" s="15"/>
      <c r="I34" s="15"/>
      <c r="J34" s="15"/>
      <c r="K34" s="15">
        <v>0.5</v>
      </c>
    </row>
    <row r="35" spans="1:11" ht="51" x14ac:dyDescent="0.2">
      <c r="A35" s="12"/>
      <c r="B35" s="15"/>
      <c r="C35" s="12"/>
      <c r="D35" s="12" t="s">
        <v>38</v>
      </c>
      <c r="E35" s="15" t="s">
        <v>61</v>
      </c>
      <c r="F35" s="12" t="s">
        <v>6</v>
      </c>
      <c r="G35" s="17" t="s">
        <v>62</v>
      </c>
      <c r="H35" s="15"/>
      <c r="I35" s="15"/>
      <c r="J35" s="15"/>
      <c r="K35" s="15">
        <v>0.5</v>
      </c>
    </row>
    <row r="36" spans="1:11" x14ac:dyDescent="0.2">
      <c r="A36" s="12"/>
      <c r="B36" s="15"/>
      <c r="C36" s="12"/>
      <c r="D36" s="12" t="s">
        <v>38</v>
      </c>
      <c r="E36" s="15" t="s">
        <v>63</v>
      </c>
      <c r="F36" s="12" t="s">
        <v>6</v>
      </c>
      <c r="G36" s="17" t="s">
        <v>64</v>
      </c>
      <c r="H36" s="15"/>
      <c r="I36" s="15"/>
      <c r="J36" s="15"/>
      <c r="K36" s="15">
        <v>0.5</v>
      </c>
    </row>
    <row r="37" spans="1:11" x14ac:dyDescent="0.2">
      <c r="A37" s="12"/>
      <c r="B37" s="15"/>
      <c r="C37" s="12"/>
      <c r="D37" s="12" t="s">
        <v>38</v>
      </c>
      <c r="E37" s="15" t="s">
        <v>65</v>
      </c>
      <c r="F37" s="12" t="s">
        <v>6</v>
      </c>
      <c r="G37" s="17" t="s">
        <v>66</v>
      </c>
      <c r="H37" s="15"/>
      <c r="I37" s="15"/>
      <c r="J37" s="15"/>
      <c r="K37" s="15">
        <v>1</v>
      </c>
    </row>
    <row r="38" spans="1:11" x14ac:dyDescent="0.2">
      <c r="A38" s="12"/>
      <c r="B38" s="15"/>
      <c r="C38" s="12"/>
      <c r="D38" s="12" t="s">
        <v>38</v>
      </c>
      <c r="E38" s="15" t="s">
        <v>67</v>
      </c>
      <c r="F38" s="12" t="s">
        <v>6</v>
      </c>
      <c r="G38" s="17" t="s">
        <v>68</v>
      </c>
      <c r="H38" s="15"/>
      <c r="I38" s="15"/>
      <c r="J38" s="15"/>
      <c r="K38" s="15">
        <v>0.5</v>
      </c>
    </row>
    <row r="39" spans="1:11" x14ac:dyDescent="0.2">
      <c r="A39" s="12"/>
      <c r="B39" s="15"/>
      <c r="C39" s="12"/>
      <c r="D39" s="12" t="s">
        <v>38</v>
      </c>
      <c r="E39" s="15" t="s">
        <v>69</v>
      </c>
      <c r="F39" s="12" t="s">
        <v>6</v>
      </c>
      <c r="G39" s="17" t="s">
        <v>70</v>
      </c>
      <c r="H39" s="15"/>
      <c r="I39" s="15"/>
      <c r="J39" s="15"/>
      <c r="K39" s="15">
        <v>1</v>
      </c>
    </row>
    <row r="40" spans="1:11" ht="51" x14ac:dyDescent="0.2">
      <c r="A40" s="12"/>
      <c r="B40" s="15"/>
      <c r="C40" s="12"/>
      <c r="D40" s="12" t="s">
        <v>38</v>
      </c>
      <c r="E40" s="15" t="s">
        <v>71</v>
      </c>
      <c r="F40" s="12" t="s">
        <v>6</v>
      </c>
      <c r="G40" s="17" t="s">
        <v>72</v>
      </c>
      <c r="H40" s="15"/>
      <c r="I40" s="15"/>
      <c r="J40" s="15"/>
      <c r="K40" s="15">
        <v>1</v>
      </c>
    </row>
    <row r="41" spans="1:11" x14ac:dyDescent="0.2">
      <c r="A41" s="12"/>
      <c r="B41" s="15"/>
      <c r="C41" s="12"/>
      <c r="D41" s="12" t="s">
        <v>38</v>
      </c>
      <c r="E41" s="15" t="s">
        <v>73</v>
      </c>
      <c r="F41" s="12" t="s">
        <v>6</v>
      </c>
      <c r="G41" s="17" t="s">
        <v>74</v>
      </c>
      <c r="H41" s="15"/>
      <c r="I41" s="15"/>
      <c r="J41" s="15"/>
      <c r="K41" s="15">
        <v>0.5</v>
      </c>
    </row>
    <row r="42" spans="1:11" ht="25.5" x14ac:dyDescent="0.2">
      <c r="A42" s="12"/>
      <c r="B42" s="15"/>
      <c r="C42" s="12"/>
      <c r="D42" s="12" t="s">
        <v>38</v>
      </c>
      <c r="E42" s="15" t="s">
        <v>75</v>
      </c>
      <c r="F42" s="12" t="s">
        <v>6</v>
      </c>
      <c r="G42" s="17" t="s">
        <v>76</v>
      </c>
      <c r="H42" s="15"/>
      <c r="I42" s="15"/>
      <c r="J42" s="15"/>
      <c r="K42" s="15">
        <v>0.5</v>
      </c>
    </row>
    <row r="43" spans="1:11" x14ac:dyDescent="0.2">
      <c r="A43" s="12"/>
      <c r="B43" s="15"/>
      <c r="C43" s="12"/>
      <c r="D43" s="12" t="s">
        <v>38</v>
      </c>
      <c r="E43" s="15" t="s">
        <v>77</v>
      </c>
      <c r="F43" s="12" t="s">
        <v>6</v>
      </c>
      <c r="G43" s="17" t="s">
        <v>50</v>
      </c>
      <c r="H43" s="15"/>
      <c r="I43" s="15"/>
      <c r="J43" s="15"/>
      <c r="K43" s="15">
        <v>0.25</v>
      </c>
    </row>
    <row r="44" spans="1:11" x14ac:dyDescent="0.2">
      <c r="A44" s="12"/>
      <c r="B44" s="15"/>
      <c r="C44" s="12"/>
      <c r="D44" s="12" t="s">
        <v>38</v>
      </c>
      <c r="E44" s="15" t="s">
        <v>78</v>
      </c>
      <c r="F44" s="12" t="s">
        <v>6</v>
      </c>
      <c r="G44" s="17" t="s">
        <v>79</v>
      </c>
      <c r="H44" s="15"/>
      <c r="I44" s="15"/>
      <c r="J44" s="15"/>
      <c r="K44" s="15">
        <v>0.5</v>
      </c>
    </row>
    <row r="45" spans="1:11" x14ac:dyDescent="0.2">
      <c r="A45" s="12"/>
      <c r="B45" s="15"/>
      <c r="C45" s="12"/>
      <c r="D45" s="12" t="s">
        <v>38</v>
      </c>
      <c r="E45" s="15" t="s">
        <v>80</v>
      </c>
      <c r="F45" s="12" t="s">
        <v>6</v>
      </c>
      <c r="G45" s="17" t="s">
        <v>81</v>
      </c>
      <c r="H45" s="15"/>
      <c r="I45" s="15"/>
      <c r="J45" s="15"/>
      <c r="K45" s="15">
        <v>0.5</v>
      </c>
    </row>
    <row r="46" spans="1:11" x14ac:dyDescent="0.2">
      <c r="A46" s="12"/>
      <c r="B46" s="15"/>
      <c r="C46" s="12"/>
      <c r="D46" s="12" t="s">
        <v>38</v>
      </c>
      <c r="E46" s="15" t="s">
        <v>82</v>
      </c>
      <c r="F46" s="15"/>
      <c r="G46" s="17" t="s">
        <v>83</v>
      </c>
      <c r="H46" s="15"/>
      <c r="I46" s="15"/>
      <c r="J46" s="15"/>
      <c r="K46" s="15">
        <v>0.5</v>
      </c>
    </row>
    <row r="47" spans="1:11" x14ac:dyDescent="0.2">
      <c r="A47" s="12"/>
      <c r="B47" s="15"/>
      <c r="C47" s="12"/>
      <c r="D47" s="12" t="s">
        <v>38</v>
      </c>
      <c r="E47" s="15" t="s">
        <v>84</v>
      </c>
      <c r="F47" s="15"/>
      <c r="G47" s="17" t="s">
        <v>85</v>
      </c>
      <c r="H47" s="15"/>
      <c r="I47" s="15"/>
      <c r="J47" s="15"/>
      <c r="K47" s="15">
        <v>0.5</v>
      </c>
    </row>
    <row r="48" spans="1:11" x14ac:dyDescent="0.2">
      <c r="A48" s="12"/>
      <c r="B48" s="15"/>
      <c r="C48" s="12"/>
      <c r="D48" s="12" t="s">
        <v>38</v>
      </c>
      <c r="E48" s="15" t="s">
        <v>86</v>
      </c>
      <c r="F48" s="15"/>
      <c r="G48" s="17" t="s">
        <v>50</v>
      </c>
      <c r="H48" s="15"/>
      <c r="I48" s="15"/>
      <c r="J48" s="15"/>
      <c r="K48" s="15">
        <v>0.25</v>
      </c>
    </row>
    <row r="49" spans="1:11" x14ac:dyDescent="0.2">
      <c r="A49" s="12"/>
      <c r="B49" s="15"/>
      <c r="C49" s="12"/>
      <c r="D49" s="12" t="s">
        <v>38</v>
      </c>
      <c r="E49" s="15" t="s">
        <v>87</v>
      </c>
      <c r="F49" s="15"/>
      <c r="G49" s="17" t="s">
        <v>88</v>
      </c>
      <c r="H49" s="15"/>
      <c r="I49" s="15"/>
      <c r="J49" s="15"/>
      <c r="K49" s="15">
        <v>0.5</v>
      </c>
    </row>
    <row r="50" spans="1:11" x14ac:dyDescent="0.2">
      <c r="A50" s="12"/>
      <c r="B50" s="15"/>
      <c r="C50" s="12"/>
      <c r="D50" s="15"/>
      <c r="E50" s="15"/>
      <c r="F50" s="15"/>
      <c r="G50" s="17"/>
      <c r="H50" s="15"/>
      <c r="I50" s="15"/>
      <c r="J50" s="15"/>
      <c r="K50" s="15"/>
    </row>
    <row r="51" spans="1:11" x14ac:dyDescent="0.2">
      <c r="A51" s="12" t="s">
        <v>89</v>
      </c>
      <c r="B51" s="15" t="s">
        <v>90</v>
      </c>
      <c r="C51" s="12"/>
      <c r="D51" s="15"/>
      <c r="E51" s="15"/>
      <c r="F51" s="15"/>
      <c r="G51" s="17"/>
      <c r="H51" s="15"/>
      <c r="I51" s="15"/>
      <c r="J51" s="15"/>
      <c r="K51" s="15"/>
    </row>
    <row r="52" spans="1:11" x14ac:dyDescent="0.2">
      <c r="A52" s="12"/>
      <c r="B52" s="15"/>
      <c r="C52" s="12"/>
      <c r="D52" s="12" t="s">
        <v>38</v>
      </c>
      <c r="E52" s="15" t="s">
        <v>39</v>
      </c>
      <c r="F52" s="12" t="s">
        <v>6</v>
      </c>
      <c r="G52" s="17" t="s">
        <v>91</v>
      </c>
      <c r="H52" s="15"/>
      <c r="I52" s="15"/>
      <c r="J52" s="15"/>
      <c r="K52" s="15">
        <v>0.25</v>
      </c>
    </row>
    <row r="53" spans="1:11" x14ac:dyDescent="0.2">
      <c r="A53" s="12"/>
      <c r="B53" s="15"/>
      <c r="C53" s="12"/>
      <c r="D53" s="12" t="s">
        <v>38</v>
      </c>
      <c r="E53" s="15" t="s">
        <v>92</v>
      </c>
      <c r="F53" s="12" t="s">
        <v>6</v>
      </c>
      <c r="G53" s="17" t="s">
        <v>93</v>
      </c>
      <c r="H53" s="15"/>
      <c r="I53" s="15"/>
      <c r="J53" s="15"/>
      <c r="K53" s="15">
        <v>0.25</v>
      </c>
    </row>
    <row r="54" spans="1:11" x14ac:dyDescent="0.2">
      <c r="A54" s="12"/>
      <c r="B54" s="15"/>
      <c r="C54" s="12"/>
      <c r="D54" s="12" t="s">
        <v>38</v>
      </c>
      <c r="E54" s="15" t="s">
        <v>41</v>
      </c>
      <c r="F54" s="12" t="s">
        <v>6</v>
      </c>
      <c r="G54" s="17" t="s">
        <v>94</v>
      </c>
      <c r="H54" s="15"/>
      <c r="I54" s="15"/>
      <c r="J54" s="15"/>
      <c r="K54" s="15">
        <v>0.25</v>
      </c>
    </row>
    <row r="55" spans="1:11" x14ac:dyDescent="0.2">
      <c r="A55" s="12"/>
      <c r="B55" s="15"/>
      <c r="C55" s="12"/>
      <c r="D55" s="12" t="s">
        <v>38</v>
      </c>
      <c r="E55" s="15" t="s">
        <v>95</v>
      </c>
      <c r="F55" s="12" t="s">
        <v>6</v>
      </c>
      <c r="G55" s="17" t="s">
        <v>96</v>
      </c>
      <c r="H55" s="15"/>
      <c r="I55" s="15"/>
      <c r="J55" s="15"/>
      <c r="K55" s="15">
        <v>0.5</v>
      </c>
    </row>
    <row r="56" spans="1:11" x14ac:dyDescent="0.2">
      <c r="A56" s="12"/>
      <c r="B56" s="15"/>
      <c r="C56" s="12"/>
      <c r="D56" s="12" t="s">
        <v>38</v>
      </c>
      <c r="E56" s="15" t="s">
        <v>97</v>
      </c>
      <c r="F56" s="12" t="s">
        <v>6</v>
      </c>
      <c r="G56" s="17" t="s">
        <v>98</v>
      </c>
      <c r="H56" s="15"/>
      <c r="I56" s="15"/>
      <c r="J56" s="15"/>
      <c r="K56" s="15">
        <v>0.25</v>
      </c>
    </row>
    <row r="57" spans="1:11" x14ac:dyDescent="0.2">
      <c r="A57" s="12"/>
      <c r="B57" s="15"/>
      <c r="C57" s="12"/>
      <c r="D57" s="12" t="s">
        <v>38</v>
      </c>
      <c r="E57" s="15" t="s">
        <v>99</v>
      </c>
      <c r="F57" s="12" t="s">
        <v>6</v>
      </c>
      <c r="G57" s="17" t="s">
        <v>100</v>
      </c>
      <c r="H57" s="15"/>
      <c r="I57" s="15"/>
      <c r="J57" s="15"/>
      <c r="K57" s="15">
        <v>0.25</v>
      </c>
    </row>
    <row r="58" spans="1:11" x14ac:dyDescent="0.2">
      <c r="A58" s="12"/>
      <c r="B58" s="15"/>
      <c r="C58" s="12"/>
      <c r="D58" s="12" t="s">
        <v>38</v>
      </c>
      <c r="E58" s="15" t="s">
        <v>101</v>
      </c>
      <c r="F58" s="12" t="s">
        <v>6</v>
      </c>
      <c r="G58" s="17" t="s">
        <v>102</v>
      </c>
      <c r="H58" s="15"/>
      <c r="I58" s="15"/>
      <c r="J58" s="15"/>
      <c r="K58" s="15">
        <v>0.5</v>
      </c>
    </row>
    <row r="59" spans="1:11" x14ac:dyDescent="0.2">
      <c r="A59" s="12"/>
      <c r="B59" s="15"/>
      <c r="C59" s="12"/>
      <c r="D59" s="12" t="s">
        <v>38</v>
      </c>
      <c r="E59" s="15" t="s">
        <v>103</v>
      </c>
      <c r="F59" s="12" t="s">
        <v>6</v>
      </c>
      <c r="G59" s="17" t="s">
        <v>104</v>
      </c>
      <c r="H59" s="15"/>
      <c r="I59" s="15"/>
      <c r="J59" s="15"/>
      <c r="K59" s="15">
        <v>0.25</v>
      </c>
    </row>
    <row r="60" spans="1:11" x14ac:dyDescent="0.2">
      <c r="A60" s="12"/>
      <c r="B60" s="15"/>
      <c r="C60" s="12"/>
      <c r="D60" s="12" t="s">
        <v>38</v>
      </c>
      <c r="E60" s="15" t="s">
        <v>105</v>
      </c>
      <c r="F60" s="12"/>
      <c r="G60" s="17" t="s">
        <v>106</v>
      </c>
      <c r="H60" s="15"/>
      <c r="I60" s="15"/>
      <c r="J60" s="15"/>
      <c r="K60" s="15">
        <v>0.5</v>
      </c>
    </row>
    <row r="61" spans="1:11" x14ac:dyDescent="0.2">
      <c r="A61" s="12"/>
      <c r="B61" s="15"/>
      <c r="C61" s="12"/>
      <c r="D61" s="12" t="s">
        <v>38</v>
      </c>
      <c r="E61" s="15" t="s">
        <v>105</v>
      </c>
      <c r="F61" s="12"/>
      <c r="G61" s="17" t="s">
        <v>107</v>
      </c>
      <c r="H61" s="15"/>
      <c r="I61" s="15"/>
      <c r="J61" s="15"/>
      <c r="K61" s="15">
        <v>0.5</v>
      </c>
    </row>
    <row r="62" spans="1:11" x14ac:dyDescent="0.2">
      <c r="A62" s="12"/>
      <c r="B62" s="15"/>
      <c r="C62" s="12"/>
      <c r="D62" s="12" t="s">
        <v>38</v>
      </c>
      <c r="E62" s="15" t="s">
        <v>108</v>
      </c>
      <c r="F62" s="12" t="s">
        <v>6</v>
      </c>
      <c r="G62" s="17" t="s">
        <v>109</v>
      </c>
      <c r="H62" s="15"/>
      <c r="I62" s="15"/>
      <c r="J62" s="15"/>
      <c r="K62" s="15">
        <v>0.25</v>
      </c>
    </row>
    <row r="63" spans="1:11" x14ac:dyDescent="0.2">
      <c r="A63" s="12"/>
      <c r="B63" s="15"/>
      <c r="C63" s="12"/>
      <c r="D63" s="12" t="s">
        <v>38</v>
      </c>
      <c r="E63" s="15" t="s">
        <v>110</v>
      </c>
      <c r="F63" s="12" t="s">
        <v>6</v>
      </c>
      <c r="G63" s="17" t="s">
        <v>111</v>
      </c>
      <c r="H63" s="15"/>
      <c r="I63" s="15"/>
      <c r="J63" s="15"/>
      <c r="K63" s="15">
        <v>0.25</v>
      </c>
    </row>
    <row r="64" spans="1:11" x14ac:dyDescent="0.2">
      <c r="A64" s="12"/>
      <c r="B64" s="15"/>
      <c r="C64" s="12"/>
      <c r="D64" s="12" t="s">
        <v>38</v>
      </c>
      <c r="E64" s="15" t="s">
        <v>112</v>
      </c>
      <c r="F64" s="12"/>
      <c r="G64" s="17" t="s">
        <v>113</v>
      </c>
      <c r="H64" s="15"/>
      <c r="I64" s="15"/>
      <c r="J64" s="15"/>
      <c r="K64" s="15">
        <v>0.5</v>
      </c>
    </row>
    <row r="65" spans="1:11" x14ac:dyDescent="0.2">
      <c r="A65" s="12"/>
      <c r="B65" s="15"/>
      <c r="C65" s="12"/>
      <c r="D65" s="12" t="s">
        <v>38</v>
      </c>
      <c r="E65" s="15" t="s">
        <v>114</v>
      </c>
      <c r="F65" s="12"/>
      <c r="G65" s="17" t="s">
        <v>115</v>
      </c>
      <c r="H65" s="15"/>
      <c r="I65" s="15"/>
      <c r="J65" s="15"/>
      <c r="K65" s="15">
        <v>0.25</v>
      </c>
    </row>
    <row r="66" spans="1:11" x14ac:dyDescent="0.2">
      <c r="A66" s="12"/>
      <c r="B66" s="15"/>
      <c r="C66" s="12"/>
      <c r="D66" s="15"/>
      <c r="E66" s="15"/>
      <c r="F66" s="15"/>
      <c r="G66" s="17"/>
      <c r="H66" s="15"/>
      <c r="I66" s="15"/>
      <c r="J66" s="15"/>
      <c r="K66" s="15"/>
    </row>
    <row r="67" spans="1:11" x14ac:dyDescent="0.2">
      <c r="A67" s="12" t="s">
        <v>116</v>
      </c>
      <c r="B67" s="15" t="s">
        <v>117</v>
      </c>
      <c r="C67" s="12"/>
      <c r="D67" s="15"/>
      <c r="F67" s="12"/>
      <c r="G67" s="21"/>
      <c r="H67" s="15"/>
      <c r="I67" s="15"/>
      <c r="J67" s="15"/>
      <c r="K67" s="15"/>
    </row>
    <row r="68" spans="1:11" x14ac:dyDescent="0.2">
      <c r="A68" s="12"/>
      <c r="B68" s="15"/>
      <c r="C68" s="12"/>
      <c r="D68" s="12" t="s">
        <v>38</v>
      </c>
      <c r="E68" s="19" t="s">
        <v>118</v>
      </c>
      <c r="F68" s="12"/>
      <c r="G68" s="22" t="s">
        <v>119</v>
      </c>
      <c r="H68" s="15"/>
      <c r="I68" s="15"/>
      <c r="J68" s="15"/>
      <c r="K68" s="15">
        <v>0.25</v>
      </c>
    </row>
    <row r="69" spans="1:11" x14ac:dyDescent="0.2">
      <c r="A69" s="12"/>
      <c r="B69" s="15"/>
      <c r="C69" s="12"/>
      <c r="D69" s="12" t="s">
        <v>38</v>
      </c>
      <c r="E69" s="15" t="s">
        <v>39</v>
      </c>
      <c r="F69" s="15"/>
      <c r="G69" s="17" t="s">
        <v>120</v>
      </c>
      <c r="H69" s="15"/>
      <c r="I69" s="15"/>
      <c r="J69" s="15"/>
      <c r="K69" s="15">
        <v>0.25</v>
      </c>
    </row>
    <row r="70" spans="1:11" x14ac:dyDescent="0.2">
      <c r="A70" s="12"/>
      <c r="B70" s="15"/>
      <c r="C70" s="12"/>
      <c r="D70" s="12" t="s">
        <v>38</v>
      </c>
      <c r="E70" s="15" t="s">
        <v>41</v>
      </c>
      <c r="F70" s="12" t="s">
        <v>6</v>
      </c>
      <c r="G70" s="17" t="s">
        <v>121</v>
      </c>
      <c r="H70" s="15"/>
      <c r="I70" s="15"/>
      <c r="J70" s="15"/>
      <c r="K70" s="15">
        <v>0.25</v>
      </c>
    </row>
    <row r="71" spans="1:11" ht="25.5" x14ac:dyDescent="0.2">
      <c r="A71" s="12"/>
      <c r="B71" s="15"/>
      <c r="C71" s="12"/>
      <c r="D71" s="12" t="s">
        <v>38</v>
      </c>
      <c r="E71" s="15" t="s">
        <v>122</v>
      </c>
      <c r="F71" s="12" t="s">
        <v>6</v>
      </c>
      <c r="G71" s="17" t="s">
        <v>123</v>
      </c>
      <c r="H71" s="15"/>
      <c r="I71" s="15"/>
      <c r="J71" s="15"/>
      <c r="K71" s="15">
        <v>0.25</v>
      </c>
    </row>
    <row r="72" spans="1:11" ht="25.5" x14ac:dyDescent="0.2">
      <c r="A72" s="12"/>
      <c r="B72" s="15"/>
      <c r="C72" s="12"/>
      <c r="D72" s="12" t="s">
        <v>38</v>
      </c>
      <c r="E72" s="15" t="s">
        <v>124</v>
      </c>
      <c r="F72" s="12" t="s">
        <v>6</v>
      </c>
      <c r="G72" s="17" t="s">
        <v>125</v>
      </c>
      <c r="H72" s="15"/>
      <c r="I72" s="15"/>
      <c r="J72" s="15"/>
      <c r="K72" s="15">
        <v>0.25</v>
      </c>
    </row>
    <row r="73" spans="1:11" ht="25.5" x14ac:dyDescent="0.2">
      <c r="A73" s="12"/>
      <c r="B73" s="15"/>
      <c r="C73" s="12"/>
      <c r="D73" s="12" t="s">
        <v>38</v>
      </c>
      <c r="E73" s="15" t="s">
        <v>126</v>
      </c>
      <c r="F73" s="12" t="s">
        <v>6</v>
      </c>
      <c r="G73" s="17" t="s">
        <v>127</v>
      </c>
      <c r="H73" s="15"/>
      <c r="I73" s="15"/>
      <c r="J73" s="15"/>
      <c r="K73" s="15">
        <v>0.25</v>
      </c>
    </row>
    <row r="74" spans="1:11" ht="25.5" x14ac:dyDescent="0.2">
      <c r="A74" s="12"/>
      <c r="B74" s="15"/>
      <c r="C74" s="12"/>
      <c r="D74" s="12" t="s">
        <v>38</v>
      </c>
      <c r="E74" s="15" t="s">
        <v>43</v>
      </c>
      <c r="F74" s="12" t="s">
        <v>6</v>
      </c>
      <c r="G74" s="17" t="s">
        <v>128</v>
      </c>
      <c r="H74" s="15"/>
      <c r="I74" s="15"/>
      <c r="J74" s="15"/>
      <c r="K74" s="15">
        <v>0.5</v>
      </c>
    </row>
    <row r="75" spans="1:11" ht="25.5" x14ac:dyDescent="0.2">
      <c r="A75" s="12"/>
      <c r="B75" s="15"/>
      <c r="C75" s="12"/>
      <c r="D75" s="12" t="s">
        <v>38</v>
      </c>
      <c r="E75" s="15" t="s">
        <v>45</v>
      </c>
      <c r="F75" s="12" t="s">
        <v>6</v>
      </c>
      <c r="G75" s="17" t="s">
        <v>129</v>
      </c>
      <c r="H75" s="15"/>
      <c r="I75" s="15"/>
      <c r="J75" s="15"/>
      <c r="K75" s="15">
        <v>0.5</v>
      </c>
    </row>
    <row r="76" spans="1:11" x14ac:dyDescent="0.2">
      <c r="A76" s="12"/>
      <c r="B76" s="15"/>
      <c r="C76" s="12"/>
      <c r="D76" s="12" t="s">
        <v>38</v>
      </c>
      <c r="E76" s="15" t="s">
        <v>47</v>
      </c>
      <c r="F76" s="12"/>
      <c r="G76" s="17" t="s">
        <v>130</v>
      </c>
      <c r="H76" s="15"/>
      <c r="I76" s="15"/>
      <c r="J76" s="15"/>
      <c r="K76" s="15">
        <v>0.5</v>
      </c>
    </row>
    <row r="77" spans="1:11" ht="25.5" x14ac:dyDescent="0.2">
      <c r="A77" s="12"/>
      <c r="B77" s="15"/>
      <c r="C77" s="12"/>
      <c r="D77" s="12" t="s">
        <v>38</v>
      </c>
      <c r="E77" s="15" t="s">
        <v>131</v>
      </c>
      <c r="F77" s="12"/>
      <c r="G77" s="17" t="s">
        <v>132</v>
      </c>
      <c r="H77" s="15"/>
      <c r="I77" s="15"/>
      <c r="J77" s="15"/>
      <c r="K77" s="15">
        <v>0.5</v>
      </c>
    </row>
    <row r="78" spans="1:11" ht="25.5" x14ac:dyDescent="0.2">
      <c r="A78" s="12"/>
      <c r="B78" s="15"/>
      <c r="C78" s="12"/>
      <c r="D78" s="12" t="s">
        <v>38</v>
      </c>
      <c r="E78" s="15" t="s">
        <v>133</v>
      </c>
      <c r="F78" s="12"/>
      <c r="G78" s="17" t="s">
        <v>134</v>
      </c>
      <c r="H78" s="15"/>
      <c r="I78" s="15"/>
      <c r="J78" s="15"/>
      <c r="K78" s="15">
        <v>0.5</v>
      </c>
    </row>
    <row r="79" spans="1:11" ht="25.5" x14ac:dyDescent="0.2">
      <c r="A79" s="12"/>
      <c r="B79" s="15"/>
      <c r="C79" s="12"/>
      <c r="D79" s="12" t="s">
        <v>38</v>
      </c>
      <c r="E79" s="15" t="s">
        <v>135</v>
      </c>
      <c r="F79" s="12"/>
      <c r="G79" s="17" t="s">
        <v>136</v>
      </c>
      <c r="H79" s="15"/>
      <c r="I79" s="15"/>
      <c r="J79" s="15"/>
      <c r="K79" s="15">
        <v>0.5</v>
      </c>
    </row>
    <row r="80" spans="1:11" x14ac:dyDescent="0.2">
      <c r="A80" s="12"/>
      <c r="B80" s="15"/>
      <c r="C80" s="12"/>
      <c r="D80" s="12" t="s">
        <v>38</v>
      </c>
      <c r="E80" s="15" t="s">
        <v>137</v>
      </c>
      <c r="F80" s="12" t="s">
        <v>6</v>
      </c>
      <c r="G80" s="17" t="s">
        <v>138</v>
      </c>
      <c r="H80" s="15"/>
      <c r="I80" s="15"/>
      <c r="J80" s="15"/>
      <c r="K80" s="15">
        <v>0.5</v>
      </c>
    </row>
    <row r="81" spans="1:11" ht="25.5" x14ac:dyDescent="0.2">
      <c r="A81" s="12"/>
      <c r="B81" s="15"/>
      <c r="C81" s="12"/>
      <c r="D81" s="12" t="s">
        <v>38</v>
      </c>
      <c r="E81" s="15" t="s">
        <v>139</v>
      </c>
      <c r="F81" s="12" t="s">
        <v>6</v>
      </c>
      <c r="G81" s="17" t="s">
        <v>140</v>
      </c>
      <c r="H81" s="15"/>
      <c r="I81" s="15"/>
      <c r="J81" s="15"/>
      <c r="K81" s="15">
        <v>0.5</v>
      </c>
    </row>
    <row r="82" spans="1:11" x14ac:dyDescent="0.2">
      <c r="A82" s="12"/>
      <c r="B82" s="15"/>
      <c r="C82" s="12"/>
      <c r="D82" s="12" t="s">
        <v>38</v>
      </c>
      <c r="E82" s="15" t="s">
        <v>141</v>
      </c>
      <c r="F82" s="12" t="s">
        <v>6</v>
      </c>
      <c r="G82" s="17" t="s">
        <v>142</v>
      </c>
      <c r="H82" s="15"/>
      <c r="I82" s="15"/>
      <c r="J82" s="15"/>
      <c r="K82" s="15">
        <v>0.5</v>
      </c>
    </row>
    <row r="83" spans="1:11" x14ac:dyDescent="0.2">
      <c r="A83" s="12"/>
      <c r="B83" s="15"/>
      <c r="C83" s="12"/>
      <c r="D83" s="12" t="s">
        <v>38</v>
      </c>
      <c r="E83" s="15" t="s">
        <v>143</v>
      </c>
      <c r="F83" s="12" t="s">
        <v>6</v>
      </c>
      <c r="G83" s="17" t="s">
        <v>144</v>
      </c>
      <c r="H83" s="15"/>
      <c r="I83" s="15"/>
      <c r="J83" s="15"/>
      <c r="K83" s="15">
        <v>0.5</v>
      </c>
    </row>
    <row r="84" spans="1:11" x14ac:dyDescent="0.2">
      <c r="A84" s="12"/>
      <c r="B84" s="15"/>
      <c r="C84" s="12"/>
      <c r="D84" s="12" t="s">
        <v>38</v>
      </c>
      <c r="E84" s="15" t="s">
        <v>145</v>
      </c>
      <c r="F84" s="12" t="s">
        <v>6</v>
      </c>
      <c r="G84" s="17" t="s">
        <v>146</v>
      </c>
      <c r="H84" s="15"/>
      <c r="I84" s="15"/>
      <c r="J84" s="15"/>
      <c r="K84" s="15">
        <v>0.5</v>
      </c>
    </row>
    <row r="85" spans="1:11" ht="25.5" x14ac:dyDescent="0.2">
      <c r="A85" s="12"/>
      <c r="B85" s="15"/>
      <c r="C85" s="12"/>
      <c r="D85" s="12" t="s">
        <v>38</v>
      </c>
      <c r="E85" s="15" t="s">
        <v>147</v>
      </c>
      <c r="F85" s="12"/>
      <c r="G85" s="17" t="s">
        <v>148</v>
      </c>
      <c r="H85" s="15"/>
      <c r="I85" s="15"/>
      <c r="J85" s="15"/>
      <c r="K85" s="15">
        <v>0.5</v>
      </c>
    </row>
    <row r="86" spans="1:11" x14ac:dyDescent="0.2">
      <c r="A86" s="12"/>
      <c r="B86" s="15"/>
      <c r="C86" s="12"/>
      <c r="D86" s="12" t="s">
        <v>38</v>
      </c>
      <c r="E86" s="15" t="s">
        <v>149</v>
      </c>
      <c r="F86" s="12" t="s">
        <v>6</v>
      </c>
      <c r="G86" s="17" t="s">
        <v>150</v>
      </c>
      <c r="H86" s="15"/>
      <c r="I86" s="15"/>
      <c r="J86" s="15"/>
      <c r="K86" s="15">
        <v>0.5</v>
      </c>
    </row>
    <row r="87" spans="1:11" x14ac:dyDescent="0.2">
      <c r="A87" s="12"/>
      <c r="B87" s="15"/>
      <c r="C87" s="12"/>
      <c r="D87" s="12" t="s">
        <v>38</v>
      </c>
      <c r="E87" s="15" t="s">
        <v>151</v>
      </c>
      <c r="F87" s="12" t="s">
        <v>6</v>
      </c>
      <c r="G87" s="17" t="s">
        <v>152</v>
      </c>
      <c r="H87" s="15"/>
      <c r="I87" s="15"/>
      <c r="J87" s="15"/>
      <c r="K87" s="15">
        <v>0.5</v>
      </c>
    </row>
    <row r="88" spans="1:11" x14ac:dyDescent="0.2">
      <c r="A88" s="12"/>
      <c r="B88" s="15"/>
      <c r="C88" s="12"/>
      <c r="D88" s="12" t="s">
        <v>38</v>
      </c>
      <c r="E88" s="15" t="s">
        <v>153</v>
      </c>
      <c r="F88" s="12"/>
      <c r="G88" s="17" t="s">
        <v>154</v>
      </c>
      <c r="H88" s="15"/>
      <c r="I88" s="15"/>
      <c r="J88" s="15"/>
      <c r="K88" s="15">
        <v>1</v>
      </c>
    </row>
    <row r="89" spans="1:11" ht="25.5" x14ac:dyDescent="0.2">
      <c r="A89" s="12"/>
      <c r="B89" s="15"/>
      <c r="C89" s="12"/>
      <c r="D89" s="12" t="s">
        <v>38</v>
      </c>
      <c r="E89" s="15" t="s">
        <v>155</v>
      </c>
      <c r="F89" s="12"/>
      <c r="G89" s="17" t="s">
        <v>156</v>
      </c>
      <c r="H89" s="15"/>
      <c r="I89" s="15"/>
      <c r="J89" s="15"/>
      <c r="K89" s="15">
        <v>0.5</v>
      </c>
    </row>
    <row r="90" spans="1:11" x14ac:dyDescent="0.2">
      <c r="A90" s="12"/>
      <c r="B90" s="15"/>
      <c r="C90" s="12"/>
      <c r="D90" s="12" t="s">
        <v>38</v>
      </c>
      <c r="E90" s="15" t="s">
        <v>157</v>
      </c>
      <c r="F90" s="12" t="s">
        <v>6</v>
      </c>
      <c r="G90" s="17" t="s">
        <v>158</v>
      </c>
      <c r="H90" s="15"/>
      <c r="I90" s="15"/>
      <c r="J90" s="15"/>
      <c r="K90" s="15">
        <v>1</v>
      </c>
    </row>
    <row r="91" spans="1:11" x14ac:dyDescent="0.2">
      <c r="A91" s="12"/>
      <c r="B91" s="15"/>
      <c r="C91" s="12"/>
      <c r="D91" s="12" t="s">
        <v>38</v>
      </c>
      <c r="E91" s="15" t="s">
        <v>159</v>
      </c>
      <c r="F91" s="12" t="s">
        <v>6</v>
      </c>
      <c r="G91" s="17" t="s">
        <v>160</v>
      </c>
      <c r="H91" s="15"/>
      <c r="I91" s="15"/>
      <c r="J91" s="15"/>
      <c r="K91" s="15">
        <v>0.5</v>
      </c>
    </row>
    <row r="92" spans="1:11" x14ac:dyDescent="0.2">
      <c r="A92" s="12"/>
      <c r="B92" s="15"/>
      <c r="C92" s="12"/>
      <c r="D92" s="12" t="s">
        <v>38</v>
      </c>
      <c r="E92" s="15" t="s">
        <v>161</v>
      </c>
      <c r="F92" s="12" t="s">
        <v>6</v>
      </c>
      <c r="G92" s="17" t="s">
        <v>162</v>
      </c>
      <c r="H92" s="15"/>
      <c r="I92" s="15"/>
      <c r="J92" s="15"/>
      <c r="K92" s="15">
        <v>0.5</v>
      </c>
    </row>
    <row r="93" spans="1:11" x14ac:dyDescent="0.2">
      <c r="A93" s="12"/>
      <c r="B93" s="15"/>
      <c r="C93" s="12"/>
      <c r="D93" s="12" t="s">
        <v>38</v>
      </c>
      <c r="E93" s="15" t="s">
        <v>163</v>
      </c>
      <c r="F93" s="12"/>
      <c r="G93" s="17" t="s">
        <v>164</v>
      </c>
      <c r="H93" s="15"/>
      <c r="I93" s="15"/>
      <c r="J93" s="15"/>
      <c r="K93" s="15">
        <v>1</v>
      </c>
    </row>
    <row r="94" spans="1:11" x14ac:dyDescent="0.2">
      <c r="A94" s="12"/>
      <c r="B94" s="15"/>
      <c r="C94" s="12"/>
      <c r="D94" s="12" t="s">
        <v>38</v>
      </c>
      <c r="E94" s="15" t="s">
        <v>165</v>
      </c>
      <c r="F94" s="12" t="s">
        <v>6</v>
      </c>
      <c r="G94" s="17" t="s">
        <v>166</v>
      </c>
      <c r="H94" s="15"/>
      <c r="I94" s="15"/>
      <c r="J94" s="15"/>
      <c r="K94" s="15">
        <v>0.5</v>
      </c>
    </row>
    <row r="95" spans="1:11" x14ac:dyDescent="0.2">
      <c r="A95" s="12"/>
      <c r="B95" s="15"/>
      <c r="C95" s="12"/>
      <c r="D95" s="12" t="s">
        <v>38</v>
      </c>
      <c r="E95" s="15" t="s">
        <v>167</v>
      </c>
      <c r="F95" s="12" t="s">
        <v>6</v>
      </c>
      <c r="G95" s="17" t="s">
        <v>168</v>
      </c>
      <c r="H95" s="15"/>
      <c r="I95" s="15"/>
      <c r="J95" s="15"/>
      <c r="K95" s="15">
        <v>0.5</v>
      </c>
    </row>
    <row r="96" spans="1:11" x14ac:dyDescent="0.2">
      <c r="A96" s="12"/>
      <c r="B96" s="15"/>
      <c r="C96" s="12"/>
      <c r="D96" s="12" t="s">
        <v>38</v>
      </c>
      <c r="E96" s="15" t="s">
        <v>169</v>
      </c>
      <c r="F96" s="12" t="s">
        <v>6</v>
      </c>
      <c r="G96" s="17" t="s">
        <v>170</v>
      </c>
      <c r="H96" s="15"/>
      <c r="I96" s="15"/>
      <c r="J96" s="15"/>
      <c r="K96" s="15">
        <v>0.5</v>
      </c>
    </row>
    <row r="97" spans="1:11" x14ac:dyDescent="0.2">
      <c r="A97" s="12"/>
      <c r="B97" s="15"/>
      <c r="C97" s="12"/>
      <c r="D97" s="12" t="s">
        <v>38</v>
      </c>
      <c r="E97" s="15" t="s">
        <v>171</v>
      </c>
      <c r="F97" s="12" t="s">
        <v>6</v>
      </c>
      <c r="G97" s="17" t="s">
        <v>172</v>
      </c>
      <c r="H97" s="15"/>
      <c r="I97" s="15"/>
      <c r="J97" s="15"/>
      <c r="K97" s="15">
        <v>0.5</v>
      </c>
    </row>
    <row r="98" spans="1:11" x14ac:dyDescent="0.2">
      <c r="A98" s="12"/>
      <c r="B98" s="15"/>
      <c r="C98" s="12"/>
      <c r="D98" s="15"/>
      <c r="E98" s="15"/>
      <c r="F98" s="15"/>
      <c r="G98" s="17"/>
      <c r="H98" s="15"/>
      <c r="I98" s="15"/>
      <c r="J98" s="15"/>
      <c r="K98" s="15"/>
    </row>
    <row r="99" spans="1:11" x14ac:dyDescent="0.2">
      <c r="A99" s="12" t="s">
        <v>173</v>
      </c>
      <c r="B99" s="15" t="s">
        <v>174</v>
      </c>
      <c r="C99" s="12"/>
      <c r="D99" s="15"/>
      <c r="E99" s="15"/>
      <c r="F99" s="15"/>
      <c r="G99" s="17"/>
      <c r="H99" s="15"/>
      <c r="I99" s="15"/>
      <c r="J99" s="15"/>
      <c r="K99" s="15"/>
    </row>
    <row r="100" spans="1:11" x14ac:dyDescent="0.2">
      <c r="A100" s="12"/>
      <c r="B100" s="15"/>
      <c r="C100" s="12"/>
      <c r="D100" s="12" t="s">
        <v>38</v>
      </c>
      <c r="E100" s="15" t="s">
        <v>39</v>
      </c>
      <c r="F100" s="12" t="s">
        <v>6</v>
      </c>
      <c r="G100" s="17" t="s">
        <v>175</v>
      </c>
      <c r="H100" s="15"/>
      <c r="I100" s="15"/>
      <c r="J100" s="15"/>
      <c r="K100" s="15">
        <v>0.25</v>
      </c>
    </row>
    <row r="101" spans="1:11" x14ac:dyDescent="0.2">
      <c r="A101" s="12"/>
      <c r="B101" s="15"/>
      <c r="C101" s="12"/>
      <c r="D101" s="12" t="s">
        <v>38</v>
      </c>
      <c r="E101" s="15" t="s">
        <v>41</v>
      </c>
      <c r="F101" s="12" t="s">
        <v>6</v>
      </c>
      <c r="G101" s="17" t="s">
        <v>176</v>
      </c>
      <c r="H101" s="15"/>
      <c r="I101" s="15"/>
      <c r="J101" s="15"/>
      <c r="K101" s="15">
        <v>0.25</v>
      </c>
    </row>
    <row r="102" spans="1:11" x14ac:dyDescent="0.2">
      <c r="A102" s="12"/>
      <c r="B102" s="15"/>
      <c r="C102" s="12"/>
      <c r="D102" s="12" t="s">
        <v>38</v>
      </c>
      <c r="E102" s="15" t="s">
        <v>177</v>
      </c>
      <c r="F102" s="12" t="s">
        <v>6</v>
      </c>
      <c r="G102" s="17" t="s">
        <v>178</v>
      </c>
      <c r="H102" s="15"/>
      <c r="I102" s="15"/>
      <c r="J102" s="15"/>
      <c r="K102" s="15">
        <v>0.25</v>
      </c>
    </row>
    <row r="103" spans="1:11" x14ac:dyDescent="0.2">
      <c r="A103" s="12"/>
      <c r="B103" s="15"/>
      <c r="C103" s="12"/>
      <c r="D103" s="12" t="s">
        <v>38</v>
      </c>
      <c r="E103" s="15" t="s">
        <v>179</v>
      </c>
      <c r="F103" s="12" t="s">
        <v>6</v>
      </c>
      <c r="G103" s="17" t="s">
        <v>180</v>
      </c>
      <c r="H103" s="15"/>
      <c r="I103" s="15"/>
      <c r="J103" s="15"/>
      <c r="K103" s="15">
        <v>0.25</v>
      </c>
    </row>
    <row r="104" spans="1:11" x14ac:dyDescent="0.2">
      <c r="A104" s="12"/>
      <c r="B104" s="15"/>
      <c r="C104" s="12"/>
      <c r="D104" s="12" t="s">
        <v>38</v>
      </c>
      <c r="E104" s="15" t="s">
        <v>181</v>
      </c>
      <c r="F104" s="12" t="s">
        <v>6</v>
      </c>
      <c r="G104" s="17" t="s">
        <v>182</v>
      </c>
      <c r="H104" s="15"/>
      <c r="I104" s="15"/>
      <c r="J104" s="15"/>
      <c r="K104" s="15">
        <v>0.5</v>
      </c>
    </row>
    <row r="105" spans="1:11" x14ac:dyDescent="0.2">
      <c r="A105" s="12"/>
      <c r="B105" s="15"/>
      <c r="C105" s="12"/>
      <c r="D105" s="12" t="s">
        <v>38</v>
      </c>
      <c r="E105" s="15" t="s">
        <v>181</v>
      </c>
      <c r="F105" s="12" t="s">
        <v>6</v>
      </c>
      <c r="G105" s="17" t="s">
        <v>183</v>
      </c>
      <c r="H105" s="15"/>
      <c r="I105" s="15"/>
      <c r="J105" s="15"/>
      <c r="K105" s="15">
        <v>0.5</v>
      </c>
    </row>
    <row r="106" spans="1:11" x14ac:dyDescent="0.2">
      <c r="A106" s="12"/>
      <c r="B106" s="15"/>
      <c r="C106" s="12"/>
      <c r="D106" s="12" t="s">
        <v>38</v>
      </c>
      <c r="E106" s="15" t="s">
        <v>184</v>
      </c>
      <c r="F106" s="12" t="s">
        <v>6</v>
      </c>
      <c r="G106" s="17" t="s">
        <v>185</v>
      </c>
      <c r="H106" s="15"/>
      <c r="I106" s="15"/>
      <c r="J106" s="15"/>
      <c r="K106" s="15">
        <v>0.5</v>
      </c>
    </row>
    <row r="107" spans="1:11" x14ac:dyDescent="0.2">
      <c r="A107" s="12"/>
      <c r="B107" s="15"/>
      <c r="C107" s="12"/>
      <c r="D107" s="12" t="s">
        <v>38</v>
      </c>
      <c r="E107" s="15" t="s">
        <v>184</v>
      </c>
      <c r="F107" s="12" t="s">
        <v>6</v>
      </c>
      <c r="G107" s="17" t="s">
        <v>186</v>
      </c>
      <c r="H107" s="15"/>
      <c r="I107" s="15"/>
      <c r="J107" s="15"/>
      <c r="K107" s="15">
        <v>0.5</v>
      </c>
    </row>
    <row r="108" spans="1:11" ht="25.5" x14ac:dyDescent="0.2">
      <c r="A108" s="12"/>
      <c r="B108" s="15"/>
      <c r="C108" s="12"/>
      <c r="D108" s="12" t="s">
        <v>38</v>
      </c>
      <c r="E108" s="15" t="s">
        <v>187</v>
      </c>
      <c r="F108" s="12" t="s">
        <v>6</v>
      </c>
      <c r="G108" s="17" t="s">
        <v>188</v>
      </c>
      <c r="H108" s="15"/>
      <c r="I108" s="15"/>
      <c r="J108" s="15"/>
      <c r="K108" s="15">
        <v>0.5</v>
      </c>
    </row>
    <row r="109" spans="1:11" ht="38.25" x14ac:dyDescent="0.2">
      <c r="A109" s="12"/>
      <c r="B109" s="15"/>
      <c r="C109" s="12"/>
      <c r="D109" s="20" t="s">
        <v>38</v>
      </c>
      <c r="E109" s="15" t="s">
        <v>189</v>
      </c>
      <c r="F109" s="20"/>
      <c r="G109" s="17" t="s">
        <v>190</v>
      </c>
      <c r="H109" s="15"/>
      <c r="I109" s="15"/>
      <c r="J109" s="15"/>
      <c r="K109" s="15">
        <v>0.5</v>
      </c>
    </row>
    <row r="110" spans="1:11" ht="25.5" x14ac:dyDescent="0.2">
      <c r="A110" s="12"/>
      <c r="B110" s="15"/>
      <c r="C110" s="12"/>
      <c r="D110" s="20" t="s">
        <v>38</v>
      </c>
      <c r="E110" s="15" t="s">
        <v>191</v>
      </c>
      <c r="F110" s="20"/>
      <c r="G110" s="17" t="s">
        <v>192</v>
      </c>
      <c r="H110" s="15"/>
      <c r="I110" s="15"/>
      <c r="J110" s="15"/>
      <c r="K110" s="15">
        <v>0.5</v>
      </c>
    </row>
    <row r="111" spans="1:11" x14ac:dyDescent="0.2">
      <c r="A111" s="12"/>
      <c r="B111" s="15"/>
      <c r="C111" s="12"/>
      <c r="D111" s="20" t="s">
        <v>38</v>
      </c>
      <c r="E111" s="15" t="s">
        <v>193</v>
      </c>
      <c r="F111" s="20"/>
      <c r="G111" s="17" t="s">
        <v>194</v>
      </c>
      <c r="H111" s="15"/>
      <c r="I111" s="15"/>
      <c r="J111" s="15"/>
      <c r="K111" s="15">
        <v>1</v>
      </c>
    </row>
    <row r="112" spans="1:11" ht="25.5" x14ac:dyDescent="0.2">
      <c r="A112" s="12"/>
      <c r="B112" s="15"/>
      <c r="C112" s="12"/>
      <c r="D112" s="20" t="s">
        <v>38</v>
      </c>
      <c r="E112" s="15" t="s">
        <v>195</v>
      </c>
      <c r="F112" s="20"/>
      <c r="G112" s="17" t="s">
        <v>196</v>
      </c>
      <c r="H112" s="15"/>
      <c r="I112" s="15"/>
      <c r="J112" s="15"/>
      <c r="K112" s="15">
        <v>1</v>
      </c>
    </row>
    <row r="113" spans="1:11" x14ac:dyDescent="0.2">
      <c r="A113" s="12"/>
      <c r="B113" s="15"/>
      <c r="C113" s="12"/>
      <c r="D113" s="12" t="s">
        <v>38</v>
      </c>
      <c r="E113" s="15" t="s">
        <v>197</v>
      </c>
      <c r="F113" s="12" t="s">
        <v>6</v>
      </c>
      <c r="G113" s="17" t="s">
        <v>198</v>
      </c>
      <c r="H113" s="15"/>
      <c r="I113" s="15"/>
      <c r="J113" s="15"/>
      <c r="K113" s="15">
        <v>0.5</v>
      </c>
    </row>
    <row r="114" spans="1:11" ht="25.5" x14ac:dyDescent="0.2">
      <c r="A114" s="12"/>
      <c r="B114" s="15"/>
      <c r="C114" s="12"/>
      <c r="D114" s="12" t="s">
        <v>38</v>
      </c>
      <c r="E114" s="15" t="s">
        <v>199</v>
      </c>
      <c r="F114" s="12" t="s">
        <v>6</v>
      </c>
      <c r="G114" s="17" t="s">
        <v>200</v>
      </c>
      <c r="H114" s="15"/>
      <c r="I114" s="15"/>
      <c r="J114" s="15"/>
      <c r="K114" s="15">
        <v>0.5</v>
      </c>
    </row>
    <row r="115" spans="1:11" x14ac:dyDescent="0.2">
      <c r="A115" s="12"/>
      <c r="B115" s="15"/>
      <c r="C115" s="12"/>
      <c r="D115" s="12" t="s">
        <v>38</v>
      </c>
      <c r="E115" s="15" t="s">
        <v>201</v>
      </c>
      <c r="F115" s="12" t="s">
        <v>6</v>
      </c>
      <c r="G115" s="17" t="s">
        <v>202</v>
      </c>
      <c r="H115" s="15"/>
      <c r="I115" s="15"/>
      <c r="J115" s="15"/>
      <c r="K115" s="15">
        <v>0.5</v>
      </c>
    </row>
    <row r="116" spans="1:11" ht="25.5" x14ac:dyDescent="0.2">
      <c r="A116" s="12"/>
      <c r="B116" s="15"/>
      <c r="C116" s="12"/>
      <c r="D116" s="12" t="s">
        <v>38</v>
      </c>
      <c r="E116" s="15" t="s">
        <v>203</v>
      </c>
      <c r="F116" s="12" t="s">
        <v>6</v>
      </c>
      <c r="G116" s="17" t="s">
        <v>204</v>
      </c>
      <c r="H116" s="15"/>
      <c r="I116" s="15"/>
      <c r="J116" s="15"/>
      <c r="K116" s="15">
        <v>0.5</v>
      </c>
    </row>
    <row r="117" spans="1:11" ht="25.5" x14ac:dyDescent="0.2">
      <c r="A117" s="12"/>
      <c r="B117" s="15"/>
      <c r="C117" s="12"/>
      <c r="D117" s="12" t="s">
        <v>38</v>
      </c>
      <c r="E117" s="15" t="s">
        <v>205</v>
      </c>
      <c r="F117" s="12" t="s">
        <v>6</v>
      </c>
      <c r="G117" s="17" t="s">
        <v>206</v>
      </c>
      <c r="H117" s="15"/>
      <c r="I117" s="15"/>
      <c r="J117" s="15"/>
      <c r="K117" s="15">
        <v>0.5</v>
      </c>
    </row>
    <row r="118" spans="1:11" x14ac:dyDescent="0.2">
      <c r="A118" s="12"/>
      <c r="B118" s="15"/>
      <c r="C118" s="12"/>
      <c r="D118" s="12" t="s">
        <v>38</v>
      </c>
      <c r="E118" s="15" t="s">
        <v>207</v>
      </c>
      <c r="F118" s="12"/>
      <c r="G118" s="17" t="s">
        <v>208</v>
      </c>
      <c r="H118" s="15"/>
      <c r="I118" s="15"/>
      <c r="J118" s="15"/>
      <c r="K118" s="15">
        <v>0.5</v>
      </c>
    </row>
    <row r="119" spans="1:11" ht="25.5" x14ac:dyDescent="0.2">
      <c r="A119" s="12"/>
      <c r="B119" s="15"/>
      <c r="C119" s="12"/>
      <c r="D119" s="12" t="s">
        <v>38</v>
      </c>
      <c r="E119" s="15" t="s">
        <v>209</v>
      </c>
      <c r="F119" s="12" t="s">
        <v>6</v>
      </c>
      <c r="G119" s="17" t="s">
        <v>210</v>
      </c>
      <c r="H119" s="15"/>
      <c r="I119" s="15"/>
      <c r="J119" s="15"/>
      <c r="K119" s="15">
        <v>0.5</v>
      </c>
    </row>
    <row r="120" spans="1:11" ht="25.5" x14ac:dyDescent="0.2">
      <c r="A120" s="12"/>
      <c r="B120" s="15"/>
      <c r="C120" s="12"/>
      <c r="D120" s="12" t="s">
        <v>38</v>
      </c>
      <c r="E120" s="15" t="s">
        <v>211</v>
      </c>
      <c r="F120" s="12" t="s">
        <v>6</v>
      </c>
      <c r="G120" s="17" t="s">
        <v>212</v>
      </c>
      <c r="H120" s="15"/>
      <c r="I120" s="15"/>
      <c r="J120" s="15"/>
      <c r="K120" s="15">
        <v>1</v>
      </c>
    </row>
    <row r="121" spans="1:11" ht="25.5" x14ac:dyDescent="0.2">
      <c r="A121" s="12"/>
      <c r="B121" s="15"/>
      <c r="C121" s="12"/>
      <c r="D121" s="12" t="s">
        <v>38</v>
      </c>
      <c r="E121" s="15" t="s">
        <v>213</v>
      </c>
      <c r="F121" s="12" t="s">
        <v>6</v>
      </c>
      <c r="G121" s="17" t="s">
        <v>214</v>
      </c>
      <c r="H121" s="15"/>
      <c r="I121" s="15"/>
      <c r="J121" s="15"/>
      <c r="K121" s="15">
        <v>1</v>
      </c>
    </row>
    <row r="122" spans="1:11" x14ac:dyDescent="0.2">
      <c r="A122" s="12"/>
      <c r="B122" s="15"/>
      <c r="C122" s="12"/>
      <c r="D122" s="12" t="s">
        <v>38</v>
      </c>
      <c r="E122" s="15" t="s">
        <v>215</v>
      </c>
      <c r="F122" s="12" t="s">
        <v>6</v>
      </c>
      <c r="G122" s="17" t="s">
        <v>216</v>
      </c>
      <c r="H122" s="15"/>
      <c r="I122" s="15"/>
      <c r="J122" s="15"/>
      <c r="K122" s="15">
        <v>0.5</v>
      </c>
    </row>
    <row r="123" spans="1:11" ht="25.5" x14ac:dyDescent="0.2">
      <c r="A123" s="12"/>
      <c r="B123" s="15"/>
      <c r="C123" s="12"/>
      <c r="D123" s="12" t="s">
        <v>38</v>
      </c>
      <c r="E123" s="15" t="s">
        <v>217</v>
      </c>
      <c r="F123" s="12"/>
      <c r="G123" s="17" t="s">
        <v>218</v>
      </c>
      <c r="H123" s="15"/>
      <c r="I123" s="15"/>
      <c r="J123" s="15"/>
      <c r="K123" s="15">
        <v>0.5</v>
      </c>
    </row>
    <row r="124" spans="1:11" ht="25.5" x14ac:dyDescent="0.2">
      <c r="A124" s="12"/>
      <c r="B124" s="15"/>
      <c r="C124" s="12"/>
      <c r="D124" s="12" t="s">
        <v>38</v>
      </c>
      <c r="E124" s="15" t="s">
        <v>219</v>
      </c>
      <c r="F124" s="12" t="s">
        <v>6</v>
      </c>
      <c r="G124" s="17" t="s">
        <v>220</v>
      </c>
      <c r="H124" s="15"/>
      <c r="I124" s="15"/>
      <c r="J124" s="15"/>
      <c r="K124" s="15">
        <v>0.5</v>
      </c>
    </row>
    <row r="125" spans="1:11" x14ac:dyDescent="0.2">
      <c r="A125" s="12"/>
      <c r="B125" s="15"/>
      <c r="C125" s="12"/>
      <c r="D125" s="12" t="s">
        <v>38</v>
      </c>
      <c r="E125" s="15" t="s">
        <v>221</v>
      </c>
      <c r="F125" s="12" t="s">
        <v>6</v>
      </c>
      <c r="G125" s="17" t="s">
        <v>222</v>
      </c>
      <c r="H125" s="15"/>
      <c r="I125" s="15"/>
      <c r="J125" s="15"/>
      <c r="K125" s="15">
        <v>1</v>
      </c>
    </row>
    <row r="126" spans="1:11" ht="25.5" x14ac:dyDescent="0.2">
      <c r="A126" s="12"/>
      <c r="B126" s="15"/>
      <c r="C126" s="12"/>
      <c r="D126" s="12" t="s">
        <v>38</v>
      </c>
      <c r="E126" s="15" t="s">
        <v>223</v>
      </c>
      <c r="F126" s="12" t="s">
        <v>6</v>
      </c>
      <c r="G126" s="17" t="s">
        <v>224</v>
      </c>
      <c r="H126" s="15"/>
      <c r="I126" s="15"/>
      <c r="J126" s="15"/>
      <c r="K126" s="15">
        <v>0.5</v>
      </c>
    </row>
    <row r="127" spans="1:11" ht="25.5" x14ac:dyDescent="0.2">
      <c r="A127" s="12"/>
      <c r="B127" s="15"/>
      <c r="C127" s="12"/>
      <c r="D127" s="12" t="s">
        <v>38</v>
      </c>
      <c r="E127" s="15" t="s">
        <v>225</v>
      </c>
      <c r="F127" s="12" t="s">
        <v>6</v>
      </c>
      <c r="G127" s="17" t="s">
        <v>226</v>
      </c>
      <c r="H127" s="15"/>
      <c r="I127" s="15"/>
      <c r="J127" s="15"/>
      <c r="K127" s="15">
        <v>1</v>
      </c>
    </row>
    <row r="128" spans="1:11" ht="25.5" x14ac:dyDescent="0.2">
      <c r="A128" s="12"/>
      <c r="B128" s="15"/>
      <c r="C128" s="12"/>
      <c r="D128" s="12" t="s">
        <v>38</v>
      </c>
      <c r="E128" s="15" t="s">
        <v>227</v>
      </c>
      <c r="F128" s="12" t="s">
        <v>6</v>
      </c>
      <c r="G128" s="17" t="s">
        <v>228</v>
      </c>
      <c r="H128" s="15"/>
      <c r="I128" s="15"/>
      <c r="J128" s="15"/>
      <c r="K128" s="15">
        <v>1</v>
      </c>
    </row>
    <row r="129" spans="1:19" ht="13.5" thickBot="1" x14ac:dyDescent="0.25">
      <c r="A129" s="12"/>
      <c r="B129" s="15"/>
      <c r="C129" s="12"/>
      <c r="D129" s="20"/>
      <c r="E129" s="15"/>
      <c r="F129" s="20"/>
      <c r="G129" s="15"/>
      <c r="H129" s="15"/>
      <c r="I129" s="15"/>
      <c r="J129" s="15"/>
      <c r="K129" s="15"/>
    </row>
    <row r="130" spans="1:19" ht="64.5" thickBot="1" x14ac:dyDescent="0.25">
      <c r="A130" s="3" t="s">
        <v>23</v>
      </c>
      <c r="B130" s="3" t="s">
        <v>24</v>
      </c>
      <c r="C130" s="3" t="s">
        <v>25</v>
      </c>
      <c r="D130" s="3" t="s">
        <v>26</v>
      </c>
      <c r="E130" s="3" t="s">
        <v>27</v>
      </c>
      <c r="F130" s="3" t="s">
        <v>28</v>
      </c>
      <c r="G130" s="3" t="s">
        <v>29</v>
      </c>
      <c r="H130" s="3" t="s">
        <v>30</v>
      </c>
      <c r="I130" s="3" t="s">
        <v>31</v>
      </c>
      <c r="J130" s="3" t="s">
        <v>32</v>
      </c>
      <c r="K130" s="3" t="s">
        <v>33</v>
      </c>
      <c r="L130" s="4" t="s">
        <v>229</v>
      </c>
      <c r="M130" s="5" t="s">
        <v>35</v>
      </c>
      <c r="N130" s="6">
        <f>SUM(K131:K179)</f>
        <v>50.000000000000028</v>
      </c>
    </row>
    <row r="131" spans="1:19" x14ac:dyDescent="0.2">
      <c r="A131" s="12" t="s">
        <v>230</v>
      </c>
      <c r="B131" s="15" t="s">
        <v>231</v>
      </c>
      <c r="C131" s="12"/>
      <c r="D131" s="15" t="s">
        <v>6</v>
      </c>
      <c r="E131" s="15" t="s">
        <v>6</v>
      </c>
      <c r="F131" s="15" t="s">
        <v>6</v>
      </c>
      <c r="G131" s="15" t="s">
        <v>6</v>
      </c>
      <c r="H131" s="15" t="s">
        <v>6</v>
      </c>
      <c r="I131" s="15" t="s">
        <v>6</v>
      </c>
      <c r="J131" s="15" t="s">
        <v>6</v>
      </c>
      <c r="K131" s="15" t="s">
        <v>6</v>
      </c>
    </row>
    <row r="132" spans="1:19" x14ac:dyDescent="0.2">
      <c r="A132" s="12" t="s">
        <v>6</v>
      </c>
      <c r="B132" s="15" t="s">
        <v>6</v>
      </c>
      <c r="C132" s="12" t="s">
        <v>6</v>
      </c>
      <c r="D132" s="12" t="s">
        <v>38</v>
      </c>
      <c r="E132" s="15" t="s">
        <v>232</v>
      </c>
      <c r="F132" s="12" t="s">
        <v>6</v>
      </c>
      <c r="G132" s="15" t="s">
        <v>233</v>
      </c>
      <c r="H132" s="15" t="s">
        <v>6</v>
      </c>
      <c r="I132" s="12"/>
      <c r="J132" s="12"/>
      <c r="K132" s="16">
        <v>0.8</v>
      </c>
    </row>
    <row r="133" spans="1:19" x14ac:dyDescent="0.2">
      <c r="A133" s="12" t="s">
        <v>6</v>
      </c>
      <c r="B133" s="15" t="s">
        <v>6</v>
      </c>
      <c r="C133" s="12" t="s">
        <v>6</v>
      </c>
      <c r="D133" s="12" t="s">
        <v>38</v>
      </c>
      <c r="E133" s="15" t="s">
        <v>234</v>
      </c>
      <c r="F133" s="12" t="s">
        <v>6</v>
      </c>
      <c r="G133" s="15" t="s">
        <v>235</v>
      </c>
      <c r="H133" s="15" t="s">
        <v>6</v>
      </c>
      <c r="I133" s="12"/>
      <c r="J133" s="12"/>
      <c r="K133" s="16">
        <v>0.8</v>
      </c>
    </row>
    <row r="134" spans="1:19" ht="38.25" x14ac:dyDescent="0.2">
      <c r="A134" s="12" t="s">
        <v>6</v>
      </c>
      <c r="B134" s="15" t="s">
        <v>6</v>
      </c>
      <c r="C134" s="12" t="s">
        <v>6</v>
      </c>
      <c r="D134" s="12" t="s">
        <v>38</v>
      </c>
      <c r="E134" s="15" t="s">
        <v>236</v>
      </c>
      <c r="F134" s="12" t="s">
        <v>6</v>
      </c>
      <c r="G134" s="17" t="s">
        <v>237</v>
      </c>
      <c r="H134" s="15" t="s">
        <v>6</v>
      </c>
      <c r="I134" s="12"/>
      <c r="J134" s="12"/>
      <c r="K134" s="16">
        <v>0.8</v>
      </c>
    </row>
    <row r="135" spans="1:19" ht="38.25" x14ac:dyDescent="0.2">
      <c r="A135" s="12" t="s">
        <v>6</v>
      </c>
      <c r="B135" s="15" t="s">
        <v>6</v>
      </c>
      <c r="C135" s="12" t="s">
        <v>6</v>
      </c>
      <c r="D135" s="12" t="s">
        <v>38</v>
      </c>
      <c r="E135" s="15" t="s">
        <v>238</v>
      </c>
      <c r="F135" s="12" t="s">
        <v>6</v>
      </c>
      <c r="G135" s="17" t="s">
        <v>239</v>
      </c>
      <c r="H135" s="15" t="s">
        <v>6</v>
      </c>
      <c r="I135" s="12"/>
      <c r="J135" s="12"/>
      <c r="K135" s="16">
        <v>0.8</v>
      </c>
    </row>
    <row r="136" spans="1:19" ht="51" x14ac:dyDescent="0.2">
      <c r="A136" s="12" t="s">
        <v>6</v>
      </c>
      <c r="B136" s="15" t="s">
        <v>6</v>
      </c>
      <c r="C136" s="12" t="s">
        <v>6</v>
      </c>
      <c r="D136" s="12" t="s">
        <v>38</v>
      </c>
      <c r="E136" s="15" t="s">
        <v>240</v>
      </c>
      <c r="F136" s="12" t="s">
        <v>6</v>
      </c>
      <c r="G136" s="17" t="s">
        <v>241</v>
      </c>
      <c r="H136" s="15" t="s">
        <v>6</v>
      </c>
      <c r="I136" s="12"/>
      <c r="J136" s="12"/>
      <c r="K136" s="16">
        <v>1.2</v>
      </c>
      <c r="S136" s="2"/>
    </row>
    <row r="137" spans="1:19" ht="38.25" x14ac:dyDescent="0.2">
      <c r="A137" s="12" t="s">
        <v>6</v>
      </c>
      <c r="B137" s="15" t="s">
        <v>6</v>
      </c>
      <c r="C137" s="12" t="s">
        <v>6</v>
      </c>
      <c r="D137" s="12" t="s">
        <v>38</v>
      </c>
      <c r="E137" s="15" t="s">
        <v>242</v>
      </c>
      <c r="F137" s="12" t="s">
        <v>6</v>
      </c>
      <c r="G137" s="17" t="s">
        <v>243</v>
      </c>
      <c r="H137" s="15" t="s">
        <v>6</v>
      </c>
      <c r="I137" s="12"/>
      <c r="J137" s="12"/>
      <c r="K137" s="16">
        <v>1.2</v>
      </c>
    </row>
    <row r="138" spans="1:19" ht="63.75" x14ac:dyDescent="0.2">
      <c r="A138" s="12" t="s">
        <v>6</v>
      </c>
      <c r="B138" s="15" t="s">
        <v>6</v>
      </c>
      <c r="C138" s="12" t="s">
        <v>6</v>
      </c>
      <c r="D138" s="12" t="s">
        <v>38</v>
      </c>
      <c r="E138" s="15" t="s">
        <v>244</v>
      </c>
      <c r="F138" s="12" t="s">
        <v>6</v>
      </c>
      <c r="G138" s="17" t="s">
        <v>245</v>
      </c>
      <c r="H138" s="15" t="s">
        <v>6</v>
      </c>
      <c r="I138" s="12"/>
      <c r="J138" s="12"/>
      <c r="K138" s="16">
        <v>1.2</v>
      </c>
    </row>
    <row r="139" spans="1:19" ht="38.25" x14ac:dyDescent="0.2">
      <c r="A139" s="12" t="s">
        <v>6</v>
      </c>
      <c r="B139" s="15" t="s">
        <v>6</v>
      </c>
      <c r="C139" s="12" t="s">
        <v>6</v>
      </c>
      <c r="D139" s="12" t="s">
        <v>38</v>
      </c>
      <c r="E139" s="15" t="s">
        <v>246</v>
      </c>
      <c r="F139" s="12" t="s">
        <v>6</v>
      </c>
      <c r="G139" s="17" t="s">
        <v>247</v>
      </c>
      <c r="H139" s="15" t="s">
        <v>6</v>
      </c>
      <c r="I139" s="12"/>
      <c r="J139" s="12"/>
      <c r="K139" s="16">
        <v>1.2</v>
      </c>
    </row>
    <row r="140" spans="1:19" ht="76.5" x14ac:dyDescent="0.2">
      <c r="A140" s="12" t="s">
        <v>6</v>
      </c>
      <c r="B140" s="15" t="s">
        <v>6</v>
      </c>
      <c r="C140" s="12" t="s">
        <v>6</v>
      </c>
      <c r="D140" s="12" t="s">
        <v>38</v>
      </c>
      <c r="E140" s="15" t="s">
        <v>248</v>
      </c>
      <c r="F140" s="12" t="s">
        <v>6</v>
      </c>
      <c r="G140" s="17" t="s">
        <v>249</v>
      </c>
      <c r="H140" s="15" t="s">
        <v>6</v>
      </c>
      <c r="I140" s="12"/>
      <c r="J140" s="12"/>
      <c r="K140" s="16">
        <v>1.2</v>
      </c>
    </row>
    <row r="141" spans="1:19" x14ac:dyDescent="0.2">
      <c r="A141" s="12" t="s">
        <v>250</v>
      </c>
      <c r="B141" s="15" t="s">
        <v>251</v>
      </c>
      <c r="C141" s="12"/>
      <c r="D141" s="15" t="s">
        <v>6</v>
      </c>
      <c r="E141" s="15" t="s">
        <v>6</v>
      </c>
      <c r="F141" s="15" t="s">
        <v>6</v>
      </c>
      <c r="G141" s="15" t="s">
        <v>6</v>
      </c>
      <c r="H141" s="15" t="s">
        <v>6</v>
      </c>
      <c r="I141" s="15" t="s">
        <v>6</v>
      </c>
      <c r="J141" s="15" t="s">
        <v>6</v>
      </c>
      <c r="K141" s="16"/>
    </row>
    <row r="142" spans="1:19" ht="25.5" x14ac:dyDescent="0.2">
      <c r="A142" s="12" t="s">
        <v>6</v>
      </c>
      <c r="B142" s="15" t="s">
        <v>6</v>
      </c>
      <c r="C142" s="12" t="s">
        <v>6</v>
      </c>
      <c r="D142" s="12" t="s">
        <v>38</v>
      </c>
      <c r="E142" s="15" t="s">
        <v>252</v>
      </c>
      <c r="F142" s="12" t="s">
        <v>6</v>
      </c>
      <c r="G142" s="17" t="s">
        <v>315</v>
      </c>
      <c r="H142" s="15" t="s">
        <v>6</v>
      </c>
      <c r="I142" s="12"/>
      <c r="J142" s="12"/>
      <c r="K142" s="16">
        <v>1.2</v>
      </c>
    </row>
    <row r="143" spans="1:19" ht="25.5" x14ac:dyDescent="0.2">
      <c r="A143" s="12" t="s">
        <v>6</v>
      </c>
      <c r="B143" s="15" t="s">
        <v>6</v>
      </c>
      <c r="C143" s="12" t="s">
        <v>6</v>
      </c>
      <c r="D143" s="12" t="s">
        <v>38</v>
      </c>
      <c r="E143" s="15" t="s">
        <v>253</v>
      </c>
      <c r="F143" s="12" t="s">
        <v>6</v>
      </c>
      <c r="G143" s="17" t="s">
        <v>254</v>
      </c>
      <c r="H143" s="15" t="s">
        <v>6</v>
      </c>
      <c r="I143" s="12"/>
      <c r="J143" s="12"/>
      <c r="K143" s="16">
        <v>1.2</v>
      </c>
    </row>
    <row r="144" spans="1:19" ht="51" x14ac:dyDescent="0.2">
      <c r="A144" s="12" t="s">
        <v>6</v>
      </c>
      <c r="B144" s="15" t="s">
        <v>6</v>
      </c>
      <c r="C144" s="12" t="s">
        <v>6</v>
      </c>
      <c r="D144" s="12" t="s">
        <v>38</v>
      </c>
      <c r="E144" s="15" t="s">
        <v>255</v>
      </c>
      <c r="F144" s="12" t="s">
        <v>6</v>
      </c>
      <c r="G144" s="17" t="s">
        <v>314</v>
      </c>
      <c r="H144" s="15" t="s">
        <v>6</v>
      </c>
      <c r="I144" s="12"/>
      <c r="J144" s="12"/>
      <c r="K144" s="16">
        <v>1.2</v>
      </c>
    </row>
    <row r="145" spans="1:11" ht="51" x14ac:dyDescent="0.2">
      <c r="A145" s="12" t="s">
        <v>6</v>
      </c>
      <c r="B145" s="15" t="s">
        <v>6</v>
      </c>
      <c r="C145" s="12" t="s">
        <v>6</v>
      </c>
      <c r="D145" s="12" t="s">
        <v>38</v>
      </c>
      <c r="E145" s="15" t="s">
        <v>256</v>
      </c>
      <c r="F145" s="12" t="s">
        <v>6</v>
      </c>
      <c r="G145" s="17" t="s">
        <v>316</v>
      </c>
      <c r="H145" s="15" t="s">
        <v>6</v>
      </c>
      <c r="I145" s="12"/>
      <c r="J145" s="12"/>
      <c r="K145" s="16">
        <v>1.2</v>
      </c>
    </row>
    <row r="146" spans="1:11" ht="51" x14ac:dyDescent="0.2">
      <c r="A146" s="12" t="s">
        <v>6</v>
      </c>
      <c r="B146" s="15" t="s">
        <v>6</v>
      </c>
      <c r="C146" s="12" t="s">
        <v>6</v>
      </c>
      <c r="D146" s="12" t="s">
        <v>38</v>
      </c>
      <c r="E146" s="15" t="s">
        <v>257</v>
      </c>
      <c r="F146" s="12" t="s">
        <v>6</v>
      </c>
      <c r="G146" s="17" t="s">
        <v>317</v>
      </c>
      <c r="H146" s="15" t="s">
        <v>6</v>
      </c>
      <c r="I146" s="12"/>
      <c r="J146" s="12"/>
      <c r="K146" s="16">
        <v>1.2</v>
      </c>
    </row>
    <row r="147" spans="1:11" ht="51" x14ac:dyDescent="0.2">
      <c r="A147" s="12" t="s">
        <v>6</v>
      </c>
      <c r="B147" s="15" t="s">
        <v>6</v>
      </c>
      <c r="C147" s="12" t="s">
        <v>6</v>
      </c>
      <c r="D147" s="12" t="s">
        <v>38</v>
      </c>
      <c r="E147" s="15" t="s">
        <v>258</v>
      </c>
      <c r="F147" s="12" t="s">
        <v>6</v>
      </c>
      <c r="G147" s="17" t="s">
        <v>318</v>
      </c>
      <c r="H147" s="15" t="s">
        <v>6</v>
      </c>
      <c r="I147" s="12"/>
      <c r="J147" s="12"/>
      <c r="K147" s="16">
        <v>1.2</v>
      </c>
    </row>
    <row r="148" spans="1:11" ht="51" x14ac:dyDescent="0.2">
      <c r="A148" s="12" t="s">
        <v>6</v>
      </c>
      <c r="B148" s="15" t="s">
        <v>6</v>
      </c>
      <c r="C148" s="12" t="s">
        <v>6</v>
      </c>
      <c r="D148" s="12" t="s">
        <v>38</v>
      </c>
      <c r="E148" s="15" t="s">
        <v>259</v>
      </c>
      <c r="F148" s="12" t="s">
        <v>6</v>
      </c>
      <c r="G148" s="17" t="s">
        <v>260</v>
      </c>
      <c r="H148" s="15" t="s">
        <v>6</v>
      </c>
      <c r="I148" s="12"/>
      <c r="J148" s="12"/>
      <c r="K148" s="16">
        <v>1.2</v>
      </c>
    </row>
    <row r="149" spans="1:11" ht="25.5" x14ac:dyDescent="0.2">
      <c r="A149" s="12" t="s">
        <v>6</v>
      </c>
      <c r="B149" s="15" t="s">
        <v>6</v>
      </c>
      <c r="C149" s="12" t="s">
        <v>6</v>
      </c>
      <c r="D149" s="12" t="s">
        <v>38</v>
      </c>
      <c r="E149" s="15" t="s">
        <v>261</v>
      </c>
      <c r="F149" s="12" t="s">
        <v>6</v>
      </c>
      <c r="G149" s="17" t="s">
        <v>262</v>
      </c>
      <c r="H149" s="15" t="s">
        <v>6</v>
      </c>
      <c r="I149" s="12"/>
      <c r="J149" s="12"/>
      <c r="K149" s="16">
        <v>1.2</v>
      </c>
    </row>
    <row r="150" spans="1:11" ht="51" x14ac:dyDescent="0.2">
      <c r="A150" s="12" t="s">
        <v>6</v>
      </c>
      <c r="B150" s="15" t="s">
        <v>6</v>
      </c>
      <c r="C150" s="12" t="s">
        <v>6</v>
      </c>
      <c r="D150" s="12" t="s">
        <v>38</v>
      </c>
      <c r="E150" s="15" t="s">
        <v>263</v>
      </c>
      <c r="F150" s="12" t="s">
        <v>6</v>
      </c>
      <c r="G150" s="17" t="s">
        <v>264</v>
      </c>
      <c r="H150" s="15" t="s">
        <v>6</v>
      </c>
      <c r="I150" s="12"/>
      <c r="J150" s="12"/>
      <c r="K150" s="16">
        <v>1.2</v>
      </c>
    </row>
    <row r="151" spans="1:11" ht="51" x14ac:dyDescent="0.2">
      <c r="A151" s="12" t="s">
        <v>6</v>
      </c>
      <c r="B151" s="15" t="s">
        <v>6</v>
      </c>
      <c r="C151" s="12" t="s">
        <v>6</v>
      </c>
      <c r="D151" s="12" t="s">
        <v>38</v>
      </c>
      <c r="E151" s="15" t="s">
        <v>265</v>
      </c>
      <c r="F151" s="12" t="s">
        <v>6</v>
      </c>
      <c r="G151" s="17" t="s">
        <v>266</v>
      </c>
      <c r="H151" s="15" t="s">
        <v>6</v>
      </c>
      <c r="I151" s="12"/>
      <c r="J151" s="12"/>
      <c r="K151" s="16">
        <v>1.2</v>
      </c>
    </row>
    <row r="152" spans="1:11" ht="51" x14ac:dyDescent="0.2">
      <c r="A152" s="12" t="s">
        <v>6</v>
      </c>
      <c r="B152" s="15" t="s">
        <v>6</v>
      </c>
      <c r="C152" s="12" t="s">
        <v>6</v>
      </c>
      <c r="D152" s="12" t="s">
        <v>38</v>
      </c>
      <c r="E152" s="15" t="s">
        <v>267</v>
      </c>
      <c r="F152" s="12" t="s">
        <v>6</v>
      </c>
      <c r="G152" s="17" t="s">
        <v>319</v>
      </c>
      <c r="H152" s="15" t="s">
        <v>6</v>
      </c>
      <c r="I152" s="12"/>
      <c r="J152" s="12"/>
      <c r="K152" s="16">
        <v>1.2</v>
      </c>
    </row>
    <row r="153" spans="1:11" ht="63.75" x14ac:dyDescent="0.2">
      <c r="A153" s="12" t="s">
        <v>6</v>
      </c>
      <c r="B153" s="15" t="s">
        <v>6</v>
      </c>
      <c r="C153" s="12" t="s">
        <v>6</v>
      </c>
      <c r="D153" s="12" t="s">
        <v>38</v>
      </c>
      <c r="E153" s="15" t="s">
        <v>268</v>
      </c>
      <c r="F153" s="12" t="s">
        <v>6</v>
      </c>
      <c r="G153" s="17" t="s">
        <v>320</v>
      </c>
      <c r="H153" s="15" t="s">
        <v>6</v>
      </c>
      <c r="I153" s="12"/>
      <c r="J153" s="12"/>
      <c r="K153" s="16">
        <v>1.2</v>
      </c>
    </row>
    <row r="154" spans="1:11" ht="25.5" x14ac:dyDescent="0.2">
      <c r="A154" s="12"/>
      <c r="B154" s="15"/>
      <c r="C154" s="12"/>
      <c r="D154" s="12" t="s">
        <v>38</v>
      </c>
      <c r="E154" s="15" t="s">
        <v>269</v>
      </c>
      <c r="F154" s="12" t="s">
        <v>6</v>
      </c>
      <c r="G154" s="17" t="s">
        <v>321</v>
      </c>
      <c r="H154" s="15" t="s">
        <v>6</v>
      </c>
      <c r="I154" s="12"/>
      <c r="J154" s="12"/>
      <c r="K154" s="16">
        <v>1.2</v>
      </c>
    </row>
    <row r="155" spans="1:11" ht="51" x14ac:dyDescent="0.2">
      <c r="A155" s="12" t="s">
        <v>6</v>
      </c>
      <c r="B155" s="15" t="s">
        <v>6</v>
      </c>
      <c r="C155" s="12" t="s">
        <v>6</v>
      </c>
      <c r="D155" s="12" t="s">
        <v>38</v>
      </c>
      <c r="E155" s="15" t="s">
        <v>270</v>
      </c>
      <c r="F155" s="12" t="s">
        <v>6</v>
      </c>
      <c r="G155" s="17" t="s">
        <v>271</v>
      </c>
      <c r="H155" s="15" t="s">
        <v>6</v>
      </c>
      <c r="I155" s="12"/>
      <c r="J155" s="12"/>
      <c r="K155" s="16">
        <v>1.2</v>
      </c>
    </row>
    <row r="156" spans="1:11" ht="38.25" x14ac:dyDescent="0.2">
      <c r="A156" s="12" t="s">
        <v>6</v>
      </c>
      <c r="B156" s="15" t="s">
        <v>6</v>
      </c>
      <c r="C156" s="12" t="s">
        <v>6</v>
      </c>
      <c r="D156" s="12" t="s">
        <v>38</v>
      </c>
      <c r="E156" s="15" t="s">
        <v>272</v>
      </c>
      <c r="F156" s="12" t="s">
        <v>6</v>
      </c>
      <c r="G156" s="17" t="s">
        <v>273</v>
      </c>
      <c r="H156" s="15" t="s">
        <v>6</v>
      </c>
      <c r="I156" s="12"/>
      <c r="J156" s="12"/>
      <c r="K156" s="16">
        <v>1.2</v>
      </c>
    </row>
    <row r="157" spans="1:11" ht="63.75" x14ac:dyDescent="0.2">
      <c r="A157" s="12"/>
      <c r="B157" s="15"/>
      <c r="C157" s="12"/>
      <c r="D157" s="12" t="s">
        <v>38</v>
      </c>
      <c r="E157" s="15" t="s">
        <v>274</v>
      </c>
      <c r="F157" s="12" t="s">
        <v>6</v>
      </c>
      <c r="G157" s="17" t="s">
        <v>275</v>
      </c>
      <c r="H157" s="15" t="s">
        <v>6</v>
      </c>
      <c r="I157" s="12"/>
      <c r="J157" s="12"/>
      <c r="K157" s="16">
        <v>1.2</v>
      </c>
    </row>
    <row r="158" spans="1:11" ht="38.25" x14ac:dyDescent="0.2">
      <c r="A158" s="12" t="s">
        <v>6</v>
      </c>
      <c r="B158" s="15" t="s">
        <v>6</v>
      </c>
      <c r="C158" s="12" t="s">
        <v>6</v>
      </c>
      <c r="D158" s="12" t="s">
        <v>38</v>
      </c>
      <c r="E158" s="15" t="s">
        <v>276</v>
      </c>
      <c r="F158" s="12" t="s">
        <v>6</v>
      </c>
      <c r="G158" s="17" t="s">
        <v>277</v>
      </c>
      <c r="H158" s="15" t="s">
        <v>6</v>
      </c>
      <c r="I158" s="12"/>
      <c r="J158" s="12"/>
      <c r="K158" s="16">
        <v>1.2</v>
      </c>
    </row>
    <row r="159" spans="1:11" x14ac:dyDescent="0.2">
      <c r="A159" s="12" t="s">
        <v>278</v>
      </c>
      <c r="B159" s="15" t="s">
        <v>279</v>
      </c>
      <c r="C159" s="12"/>
      <c r="D159" s="15" t="s">
        <v>6</v>
      </c>
      <c r="E159" s="15" t="s">
        <v>6</v>
      </c>
      <c r="F159" s="15" t="s">
        <v>6</v>
      </c>
      <c r="G159" s="15" t="s">
        <v>6</v>
      </c>
      <c r="H159" s="15" t="s">
        <v>6</v>
      </c>
      <c r="I159" s="15" t="s">
        <v>6</v>
      </c>
      <c r="J159" s="15" t="s">
        <v>6</v>
      </c>
      <c r="K159" s="16"/>
    </row>
    <row r="160" spans="1:11" ht="127.5" x14ac:dyDescent="0.2">
      <c r="A160" s="12" t="s">
        <v>6</v>
      </c>
      <c r="B160" s="15" t="s">
        <v>6</v>
      </c>
      <c r="C160" s="12" t="s">
        <v>6</v>
      </c>
      <c r="D160" s="12" t="s">
        <v>38</v>
      </c>
      <c r="E160" s="15" t="s">
        <v>280</v>
      </c>
      <c r="F160" s="12" t="s">
        <v>6</v>
      </c>
      <c r="G160" s="17" t="s">
        <v>322</v>
      </c>
      <c r="H160" s="15" t="s">
        <v>6</v>
      </c>
      <c r="I160" s="12"/>
      <c r="J160" s="12"/>
      <c r="K160" s="16">
        <v>1.2</v>
      </c>
    </row>
    <row r="161" spans="1:11" ht="153" x14ac:dyDescent="0.2">
      <c r="A161" s="12" t="s">
        <v>6</v>
      </c>
      <c r="B161" s="15" t="s">
        <v>6</v>
      </c>
      <c r="C161" s="12" t="s">
        <v>6</v>
      </c>
      <c r="D161" s="12" t="s">
        <v>38</v>
      </c>
      <c r="E161" s="15" t="s">
        <v>281</v>
      </c>
      <c r="F161" s="12" t="s">
        <v>6</v>
      </c>
      <c r="G161" s="17" t="s">
        <v>323</v>
      </c>
      <c r="H161" s="15" t="s">
        <v>6</v>
      </c>
      <c r="I161" s="12"/>
      <c r="J161" s="12"/>
      <c r="K161" s="16">
        <v>1.2</v>
      </c>
    </row>
    <row r="162" spans="1:11" ht="153" x14ac:dyDescent="0.2">
      <c r="A162" s="12" t="s">
        <v>6</v>
      </c>
      <c r="B162" s="15" t="s">
        <v>6</v>
      </c>
      <c r="C162" s="12" t="s">
        <v>6</v>
      </c>
      <c r="D162" s="12" t="s">
        <v>38</v>
      </c>
      <c r="E162" s="15" t="s">
        <v>282</v>
      </c>
      <c r="F162" s="12" t="s">
        <v>6</v>
      </c>
      <c r="G162" s="17" t="s">
        <v>324</v>
      </c>
      <c r="H162" s="15" t="s">
        <v>6</v>
      </c>
      <c r="I162" s="12"/>
      <c r="J162" s="12"/>
      <c r="K162" s="16">
        <v>1.2</v>
      </c>
    </row>
    <row r="163" spans="1:11" ht="60.75" customHeight="1" x14ac:dyDescent="0.2">
      <c r="A163" s="12" t="s">
        <v>6</v>
      </c>
      <c r="B163" s="15" t="s">
        <v>6</v>
      </c>
      <c r="C163" s="12" t="s">
        <v>6</v>
      </c>
      <c r="D163" s="12" t="s">
        <v>38</v>
      </c>
      <c r="E163" s="15" t="s">
        <v>283</v>
      </c>
      <c r="F163" s="12" t="s">
        <v>6</v>
      </c>
      <c r="G163" s="17" t="s">
        <v>284</v>
      </c>
      <c r="H163" s="15" t="s">
        <v>6</v>
      </c>
      <c r="I163" s="12"/>
      <c r="J163" s="12"/>
      <c r="K163" s="16">
        <v>1.2</v>
      </c>
    </row>
    <row r="164" spans="1:11" ht="25.5" x14ac:dyDescent="0.2">
      <c r="A164" s="12" t="s">
        <v>6</v>
      </c>
      <c r="B164" s="15" t="s">
        <v>6</v>
      </c>
      <c r="C164" s="12" t="s">
        <v>6</v>
      </c>
      <c r="D164" s="12" t="s">
        <v>38</v>
      </c>
      <c r="E164" s="15" t="s">
        <v>285</v>
      </c>
      <c r="F164" s="12" t="s">
        <v>6</v>
      </c>
      <c r="G164" s="17" t="s">
        <v>286</v>
      </c>
      <c r="H164" s="15" t="s">
        <v>6</v>
      </c>
      <c r="I164" s="12"/>
      <c r="J164" s="12"/>
      <c r="K164" s="16">
        <v>1.2</v>
      </c>
    </row>
    <row r="165" spans="1:11" ht="127.5" x14ac:dyDescent="0.2">
      <c r="A165" s="12"/>
      <c r="B165" s="15"/>
      <c r="C165" s="12"/>
      <c r="D165" s="12" t="s">
        <v>38</v>
      </c>
      <c r="E165" s="15" t="s">
        <v>287</v>
      </c>
      <c r="F165" s="12" t="s">
        <v>6</v>
      </c>
      <c r="G165" s="17" t="s">
        <v>288</v>
      </c>
      <c r="H165" s="15" t="s">
        <v>6</v>
      </c>
      <c r="I165" s="12"/>
      <c r="J165" s="12"/>
      <c r="K165" s="16">
        <v>1.2</v>
      </c>
    </row>
    <row r="166" spans="1:11" ht="63.75" x14ac:dyDescent="0.2">
      <c r="A166" s="12" t="s">
        <v>6</v>
      </c>
      <c r="B166" s="15" t="s">
        <v>6</v>
      </c>
      <c r="C166" s="12" t="s">
        <v>6</v>
      </c>
      <c r="D166" s="12" t="s">
        <v>38</v>
      </c>
      <c r="E166" s="15" t="s">
        <v>289</v>
      </c>
      <c r="F166" s="12" t="s">
        <v>6</v>
      </c>
      <c r="G166" s="17" t="s">
        <v>290</v>
      </c>
      <c r="H166" s="15" t="s">
        <v>6</v>
      </c>
      <c r="I166" s="12"/>
      <c r="J166" s="12"/>
      <c r="K166" s="16">
        <v>1.2</v>
      </c>
    </row>
    <row r="167" spans="1:11" ht="51" x14ac:dyDescent="0.2">
      <c r="A167" s="12" t="s">
        <v>6</v>
      </c>
      <c r="B167" s="15" t="s">
        <v>6</v>
      </c>
      <c r="C167" s="12" t="s">
        <v>6</v>
      </c>
      <c r="D167" s="12" t="s">
        <v>38</v>
      </c>
      <c r="E167" s="15" t="s">
        <v>291</v>
      </c>
      <c r="F167" s="12" t="s">
        <v>6</v>
      </c>
      <c r="G167" s="17" t="s">
        <v>292</v>
      </c>
      <c r="H167" s="15" t="s">
        <v>6</v>
      </c>
      <c r="I167" s="12"/>
      <c r="J167" s="12"/>
      <c r="K167" s="16">
        <v>1.2</v>
      </c>
    </row>
    <row r="168" spans="1:11" ht="242.25" x14ac:dyDescent="0.2">
      <c r="A168" s="12" t="s">
        <v>6</v>
      </c>
      <c r="B168" s="15" t="s">
        <v>6</v>
      </c>
      <c r="C168" s="12" t="s">
        <v>6</v>
      </c>
      <c r="D168" s="12" t="s">
        <v>38</v>
      </c>
      <c r="E168" s="15" t="s">
        <v>293</v>
      </c>
      <c r="F168" s="12" t="s">
        <v>6</v>
      </c>
      <c r="G168" s="17" t="s">
        <v>325</v>
      </c>
      <c r="H168" s="15" t="s">
        <v>6</v>
      </c>
      <c r="I168" s="12"/>
      <c r="J168" s="12"/>
      <c r="K168" s="16">
        <v>1.2</v>
      </c>
    </row>
    <row r="169" spans="1:11" ht="357" x14ac:dyDescent="0.2">
      <c r="A169" s="12" t="s">
        <v>6</v>
      </c>
      <c r="B169" s="15" t="s">
        <v>6</v>
      </c>
      <c r="C169" s="12" t="s">
        <v>6</v>
      </c>
      <c r="D169" s="12" t="s">
        <v>38</v>
      </c>
      <c r="E169" s="15" t="s">
        <v>294</v>
      </c>
      <c r="F169" s="12" t="s">
        <v>6</v>
      </c>
      <c r="G169" s="17" t="s">
        <v>326</v>
      </c>
      <c r="H169" s="15" t="s">
        <v>6</v>
      </c>
      <c r="I169" s="12"/>
      <c r="J169" s="12"/>
      <c r="K169" s="16">
        <v>1.2</v>
      </c>
    </row>
    <row r="170" spans="1:11" ht="153" x14ac:dyDescent="0.2">
      <c r="A170" s="12" t="s">
        <v>6</v>
      </c>
      <c r="B170" s="15" t="s">
        <v>6</v>
      </c>
      <c r="C170" s="12" t="s">
        <v>6</v>
      </c>
      <c r="D170" s="12" t="s">
        <v>38</v>
      </c>
      <c r="E170" s="15" t="s">
        <v>295</v>
      </c>
      <c r="F170" s="12" t="s">
        <v>6</v>
      </c>
      <c r="G170" s="17" t="s">
        <v>296</v>
      </c>
      <c r="H170" s="15" t="s">
        <v>6</v>
      </c>
      <c r="I170" s="12"/>
      <c r="J170" s="12"/>
      <c r="K170" s="16">
        <v>1.2</v>
      </c>
    </row>
    <row r="171" spans="1:11" ht="153" x14ac:dyDescent="0.2">
      <c r="A171" s="12" t="s">
        <v>6</v>
      </c>
      <c r="B171" s="15" t="s">
        <v>6</v>
      </c>
      <c r="C171" s="12" t="s">
        <v>6</v>
      </c>
      <c r="D171" s="12" t="s">
        <v>38</v>
      </c>
      <c r="E171" s="15" t="s">
        <v>297</v>
      </c>
      <c r="F171" s="12" t="s">
        <v>6</v>
      </c>
      <c r="G171" s="17" t="s">
        <v>298</v>
      </c>
      <c r="H171" s="15" t="s">
        <v>6</v>
      </c>
      <c r="I171" s="12"/>
      <c r="J171" s="12"/>
      <c r="K171" s="16">
        <v>1.2</v>
      </c>
    </row>
    <row r="172" spans="1:11" x14ac:dyDescent="0.2">
      <c r="A172" s="12" t="s">
        <v>299</v>
      </c>
      <c r="B172" s="15" t="s">
        <v>300</v>
      </c>
      <c r="C172" s="12"/>
      <c r="D172" s="15" t="s">
        <v>6</v>
      </c>
      <c r="E172" s="15" t="s">
        <v>6</v>
      </c>
      <c r="F172" s="15" t="s">
        <v>6</v>
      </c>
      <c r="G172" s="15" t="s">
        <v>6</v>
      </c>
      <c r="H172" s="15" t="s">
        <v>6</v>
      </c>
      <c r="I172" s="15" t="s">
        <v>6</v>
      </c>
      <c r="J172" s="15" t="s">
        <v>6</v>
      </c>
      <c r="K172" s="16"/>
    </row>
    <row r="173" spans="1:11" ht="293.25" x14ac:dyDescent="0.2">
      <c r="A173" s="12" t="s">
        <v>6</v>
      </c>
      <c r="B173" s="15" t="s">
        <v>6</v>
      </c>
      <c r="C173" s="12" t="s">
        <v>6</v>
      </c>
      <c r="D173" s="12" t="s">
        <v>38</v>
      </c>
      <c r="E173" s="15" t="s">
        <v>301</v>
      </c>
      <c r="F173" s="12" t="s">
        <v>6</v>
      </c>
      <c r="G173" s="17" t="s">
        <v>327</v>
      </c>
      <c r="H173" s="15" t="s">
        <v>6</v>
      </c>
      <c r="I173" s="12"/>
      <c r="J173" s="12"/>
      <c r="K173" s="16">
        <v>1.2</v>
      </c>
    </row>
    <row r="174" spans="1:11" ht="267.75" x14ac:dyDescent="0.2">
      <c r="A174" s="12" t="s">
        <v>6</v>
      </c>
      <c r="B174" s="15" t="s">
        <v>6</v>
      </c>
      <c r="C174" s="12" t="s">
        <v>6</v>
      </c>
      <c r="D174" s="12" t="s">
        <v>38</v>
      </c>
      <c r="E174" s="15" t="s">
        <v>302</v>
      </c>
      <c r="F174" s="12" t="s">
        <v>6</v>
      </c>
      <c r="G174" s="17" t="s">
        <v>329</v>
      </c>
      <c r="H174" s="15" t="s">
        <v>6</v>
      </c>
      <c r="I174" s="12"/>
      <c r="J174" s="12"/>
      <c r="K174" s="16">
        <v>1.2</v>
      </c>
    </row>
    <row r="175" spans="1:11" x14ac:dyDescent="0.2">
      <c r="A175" s="12" t="s">
        <v>6</v>
      </c>
      <c r="B175" s="15" t="s">
        <v>6</v>
      </c>
      <c r="C175" s="12" t="s">
        <v>6</v>
      </c>
      <c r="D175" s="12" t="s">
        <v>38</v>
      </c>
      <c r="E175" s="15" t="s">
        <v>303</v>
      </c>
      <c r="F175" s="12" t="s">
        <v>6</v>
      </c>
      <c r="G175" s="15" t="s">
        <v>304</v>
      </c>
      <c r="H175" s="15" t="s">
        <v>6</v>
      </c>
      <c r="I175" s="12"/>
      <c r="J175" s="12"/>
      <c r="K175" s="16">
        <v>1.2</v>
      </c>
    </row>
    <row r="176" spans="1:11" ht="38.25" x14ac:dyDescent="0.2">
      <c r="A176" s="12" t="s">
        <v>6</v>
      </c>
      <c r="B176" s="15" t="s">
        <v>6</v>
      </c>
      <c r="C176" s="12" t="s">
        <v>6</v>
      </c>
      <c r="D176" s="12" t="s">
        <v>38</v>
      </c>
      <c r="E176" s="15" t="s">
        <v>305</v>
      </c>
      <c r="F176" s="12" t="s">
        <v>6</v>
      </c>
      <c r="G176" s="17" t="s">
        <v>328</v>
      </c>
      <c r="H176" s="15" t="s">
        <v>6</v>
      </c>
      <c r="I176" s="12"/>
      <c r="J176" s="12"/>
      <c r="K176" s="16">
        <v>1.2</v>
      </c>
    </row>
    <row r="177" spans="1:14" ht="127.5" x14ac:dyDescent="0.2">
      <c r="A177" s="12" t="s">
        <v>6</v>
      </c>
      <c r="B177" s="15" t="s">
        <v>6</v>
      </c>
      <c r="C177" s="12" t="s">
        <v>6</v>
      </c>
      <c r="D177" s="12" t="s">
        <v>38</v>
      </c>
      <c r="E177" s="15" t="s">
        <v>306</v>
      </c>
      <c r="F177" s="12" t="s">
        <v>6</v>
      </c>
      <c r="G177" s="17" t="s">
        <v>330</v>
      </c>
      <c r="H177" s="15" t="s">
        <v>6</v>
      </c>
      <c r="I177" s="12"/>
      <c r="J177" s="12"/>
      <c r="K177" s="16">
        <v>1.2</v>
      </c>
    </row>
    <row r="178" spans="1:14" x14ac:dyDescent="0.2">
      <c r="A178" s="12" t="s">
        <v>6</v>
      </c>
      <c r="B178" s="15" t="s">
        <v>6</v>
      </c>
      <c r="C178" s="12" t="s">
        <v>6</v>
      </c>
      <c r="D178" s="12" t="s">
        <v>6</v>
      </c>
      <c r="E178" s="15" t="s">
        <v>6</v>
      </c>
      <c r="F178" s="12" t="s">
        <v>6</v>
      </c>
      <c r="G178" s="15" t="s">
        <v>6</v>
      </c>
      <c r="H178" s="15" t="s">
        <v>6</v>
      </c>
      <c r="I178" s="12"/>
      <c r="J178" s="12"/>
      <c r="K178" s="16"/>
    </row>
    <row r="179" spans="1:14" x14ac:dyDescent="0.2">
      <c r="A179" s="12" t="s">
        <v>6</v>
      </c>
      <c r="B179" s="15" t="s">
        <v>6</v>
      </c>
      <c r="C179" s="12" t="s">
        <v>6</v>
      </c>
      <c r="D179" s="12" t="s">
        <v>6</v>
      </c>
      <c r="E179" s="15" t="s">
        <v>6</v>
      </c>
      <c r="F179" s="12" t="s">
        <v>6</v>
      </c>
      <c r="G179" s="15" t="s">
        <v>6</v>
      </c>
      <c r="H179" s="15" t="s">
        <v>6</v>
      </c>
      <c r="I179" s="12"/>
      <c r="J179" s="12"/>
      <c r="K179" s="16"/>
    </row>
    <row r="180" spans="1:14" ht="63.75" x14ac:dyDescent="0.2">
      <c r="A180" s="3" t="s">
        <v>23</v>
      </c>
      <c r="B180" s="3" t="s">
        <v>24</v>
      </c>
      <c r="C180" s="3" t="s">
        <v>25</v>
      </c>
      <c r="D180" s="3" t="s">
        <v>26</v>
      </c>
      <c r="E180" s="3" t="s">
        <v>27</v>
      </c>
      <c r="F180" s="3" t="s">
        <v>28</v>
      </c>
      <c r="G180" s="3" t="s">
        <v>29</v>
      </c>
      <c r="H180" s="3" t="s">
        <v>30</v>
      </c>
      <c r="I180" s="3" t="s">
        <v>31</v>
      </c>
      <c r="J180" s="3" t="s">
        <v>32</v>
      </c>
      <c r="K180" s="3" t="s">
        <v>33</v>
      </c>
      <c r="L180" s="4" t="s">
        <v>307</v>
      </c>
      <c r="M180" s="5" t="s">
        <v>35</v>
      </c>
      <c r="N180" s="6">
        <f>SUM(K181:K182)</f>
        <v>0</v>
      </c>
    </row>
    <row r="181" spans="1:14" x14ac:dyDescent="0.2">
      <c r="A181" s="12" t="s">
        <v>6</v>
      </c>
      <c r="B181" s="15" t="s">
        <v>6</v>
      </c>
      <c r="C181" s="12" t="s">
        <v>6</v>
      </c>
      <c r="D181" s="12" t="s">
        <v>6</v>
      </c>
      <c r="E181" s="15" t="s">
        <v>6</v>
      </c>
      <c r="F181" s="12" t="s">
        <v>6</v>
      </c>
      <c r="G181" s="15" t="s">
        <v>6</v>
      </c>
      <c r="H181" s="15" t="s">
        <v>6</v>
      </c>
      <c r="I181" s="12"/>
      <c r="J181" s="12"/>
      <c r="K181" s="16"/>
    </row>
    <row r="182" spans="1:14" x14ac:dyDescent="0.2">
      <c r="A182" s="12" t="s">
        <v>6</v>
      </c>
      <c r="B182" s="15" t="s">
        <v>6</v>
      </c>
      <c r="C182" s="12" t="s">
        <v>6</v>
      </c>
      <c r="D182" s="12" t="s">
        <v>6</v>
      </c>
      <c r="E182" s="15" t="s">
        <v>6</v>
      </c>
      <c r="F182" s="12" t="s">
        <v>6</v>
      </c>
      <c r="G182" s="15" t="s">
        <v>6</v>
      </c>
      <c r="H182" s="15" t="s">
        <v>6</v>
      </c>
      <c r="I182" s="12"/>
      <c r="J182" s="12"/>
      <c r="K182" s="16"/>
    </row>
    <row r="183" spans="1:14" ht="63.75" x14ac:dyDescent="0.2">
      <c r="A183" s="3" t="s">
        <v>23</v>
      </c>
      <c r="B183" s="3" t="s">
        <v>24</v>
      </c>
      <c r="C183" s="3" t="s">
        <v>25</v>
      </c>
      <c r="D183" s="3" t="s">
        <v>26</v>
      </c>
      <c r="E183" s="3" t="s">
        <v>27</v>
      </c>
      <c r="F183" s="3" t="s">
        <v>28</v>
      </c>
      <c r="G183" s="3" t="s">
        <v>29</v>
      </c>
      <c r="H183" s="3" t="s">
        <v>30</v>
      </c>
      <c r="I183" s="3" t="s">
        <v>31</v>
      </c>
      <c r="J183" s="3" t="s">
        <v>32</v>
      </c>
      <c r="K183" s="3" t="s">
        <v>33</v>
      </c>
      <c r="L183" s="4" t="s">
        <v>308</v>
      </c>
      <c r="M183" s="5" t="s">
        <v>35</v>
      </c>
      <c r="N183" s="6">
        <f>SUM(K184:K185)</f>
        <v>0</v>
      </c>
    </row>
    <row r="184" spans="1:14" x14ac:dyDescent="0.2">
      <c r="A184" s="12" t="s">
        <v>6</v>
      </c>
      <c r="B184" s="15" t="s">
        <v>6</v>
      </c>
      <c r="C184" s="12" t="s">
        <v>6</v>
      </c>
      <c r="D184" s="12" t="s">
        <v>6</v>
      </c>
      <c r="E184" s="15" t="s">
        <v>6</v>
      </c>
      <c r="F184" s="12" t="s">
        <v>6</v>
      </c>
      <c r="G184" s="15" t="s">
        <v>6</v>
      </c>
      <c r="H184" s="15" t="s">
        <v>6</v>
      </c>
      <c r="I184" s="12"/>
      <c r="J184" s="12"/>
      <c r="K184" s="16"/>
    </row>
    <row r="185" spans="1:14" x14ac:dyDescent="0.2">
      <c r="A185" s="12" t="s">
        <v>6</v>
      </c>
      <c r="B185" s="15" t="s">
        <v>6</v>
      </c>
      <c r="C185" s="12" t="s">
        <v>6</v>
      </c>
      <c r="D185" s="12" t="s">
        <v>6</v>
      </c>
      <c r="E185" s="15" t="s">
        <v>6</v>
      </c>
      <c r="F185" s="12" t="s">
        <v>6</v>
      </c>
      <c r="G185" s="15" t="s">
        <v>6</v>
      </c>
      <c r="H185" s="15" t="s">
        <v>6</v>
      </c>
      <c r="I185" s="12"/>
      <c r="J185" s="12"/>
      <c r="K185" s="16"/>
    </row>
    <row r="186" spans="1:14" ht="63.75" x14ac:dyDescent="0.2">
      <c r="A186" s="3" t="s">
        <v>23</v>
      </c>
      <c r="B186" s="3" t="s">
        <v>24</v>
      </c>
      <c r="C186" s="3" t="s">
        <v>25</v>
      </c>
      <c r="D186" s="3" t="s">
        <v>26</v>
      </c>
      <c r="E186" s="3" t="s">
        <v>27</v>
      </c>
      <c r="F186" s="3" t="s">
        <v>28</v>
      </c>
      <c r="G186" s="3" t="s">
        <v>29</v>
      </c>
      <c r="H186" s="3" t="s">
        <v>30</v>
      </c>
      <c r="I186" s="3" t="s">
        <v>31</v>
      </c>
      <c r="J186" s="3" t="s">
        <v>32</v>
      </c>
      <c r="K186" s="3" t="s">
        <v>33</v>
      </c>
      <c r="L186" s="4" t="s">
        <v>309</v>
      </c>
      <c r="M186" s="5" t="s">
        <v>35</v>
      </c>
      <c r="N186" s="6">
        <f>SUM(K187:K188)</f>
        <v>0</v>
      </c>
    </row>
    <row r="187" spans="1:14" x14ac:dyDescent="0.2">
      <c r="A187" s="12" t="s">
        <v>6</v>
      </c>
      <c r="B187" s="15" t="s">
        <v>6</v>
      </c>
      <c r="C187" s="12" t="s">
        <v>6</v>
      </c>
      <c r="D187" s="12" t="s">
        <v>6</v>
      </c>
      <c r="E187" s="15" t="s">
        <v>6</v>
      </c>
      <c r="F187" s="12" t="s">
        <v>6</v>
      </c>
      <c r="G187" s="15" t="s">
        <v>6</v>
      </c>
      <c r="H187" s="15" t="s">
        <v>6</v>
      </c>
      <c r="I187" s="12"/>
      <c r="J187" s="12"/>
      <c r="K187" s="16"/>
    </row>
    <row r="188" spans="1:14" x14ac:dyDescent="0.2">
      <c r="A188" s="12" t="s">
        <v>6</v>
      </c>
      <c r="B188" s="15" t="s">
        <v>6</v>
      </c>
      <c r="C188" s="12" t="s">
        <v>6</v>
      </c>
      <c r="D188" s="12" t="s">
        <v>6</v>
      </c>
      <c r="E188" s="15" t="s">
        <v>6</v>
      </c>
      <c r="F188" s="12" t="s">
        <v>6</v>
      </c>
      <c r="G188" s="15" t="s">
        <v>6</v>
      </c>
      <c r="H188" s="15" t="s">
        <v>6</v>
      </c>
      <c r="I188" s="12"/>
      <c r="J188" s="12"/>
      <c r="K188" s="16"/>
    </row>
    <row r="189" spans="1:14" ht="63.75" x14ac:dyDescent="0.2">
      <c r="A189" s="3" t="s">
        <v>23</v>
      </c>
      <c r="B189" s="3" t="s">
        <v>24</v>
      </c>
      <c r="C189" s="3" t="s">
        <v>25</v>
      </c>
      <c r="D189" s="3" t="s">
        <v>26</v>
      </c>
      <c r="E189" s="3" t="s">
        <v>27</v>
      </c>
      <c r="F189" s="3" t="s">
        <v>28</v>
      </c>
      <c r="G189" s="3" t="s">
        <v>29</v>
      </c>
      <c r="H189" s="3" t="s">
        <v>30</v>
      </c>
      <c r="I189" s="3" t="s">
        <v>31</v>
      </c>
      <c r="J189" s="3" t="s">
        <v>32</v>
      </c>
      <c r="K189" s="3" t="s">
        <v>33</v>
      </c>
      <c r="L189" s="4" t="s">
        <v>310</v>
      </c>
      <c r="M189" s="5" t="s">
        <v>35</v>
      </c>
      <c r="N189" s="6">
        <f>SUM(K190:K191)</f>
        <v>0</v>
      </c>
    </row>
    <row r="190" spans="1:14" x14ac:dyDescent="0.2">
      <c r="A190" s="12" t="s">
        <v>6</v>
      </c>
      <c r="B190" s="15" t="s">
        <v>6</v>
      </c>
      <c r="C190" s="12" t="s">
        <v>6</v>
      </c>
      <c r="D190" s="12" t="s">
        <v>6</v>
      </c>
      <c r="E190" s="15" t="s">
        <v>6</v>
      </c>
      <c r="F190" s="12" t="s">
        <v>6</v>
      </c>
      <c r="G190" s="15" t="s">
        <v>6</v>
      </c>
      <c r="H190" s="15" t="s">
        <v>6</v>
      </c>
      <c r="I190" s="12"/>
      <c r="J190" s="12"/>
      <c r="K190" s="16"/>
    </row>
    <row r="191" spans="1:14" x14ac:dyDescent="0.2">
      <c r="A191" s="12" t="s">
        <v>6</v>
      </c>
      <c r="B191" s="15" t="s">
        <v>6</v>
      </c>
      <c r="C191" s="12" t="s">
        <v>6</v>
      </c>
      <c r="D191" s="12" t="s">
        <v>6</v>
      </c>
      <c r="E191" s="15" t="s">
        <v>6</v>
      </c>
      <c r="F191" s="12" t="s">
        <v>6</v>
      </c>
      <c r="G191" s="15" t="s">
        <v>6</v>
      </c>
      <c r="H191" s="15" t="s">
        <v>6</v>
      </c>
      <c r="I191" s="12"/>
      <c r="J191" s="12"/>
      <c r="K191" s="16"/>
    </row>
    <row r="192" spans="1:14" ht="63.75" x14ac:dyDescent="0.2">
      <c r="A192" s="3" t="s">
        <v>23</v>
      </c>
      <c r="B192" s="3" t="s">
        <v>24</v>
      </c>
      <c r="C192" s="3" t="s">
        <v>25</v>
      </c>
      <c r="D192" s="3" t="s">
        <v>26</v>
      </c>
      <c r="E192" s="3" t="s">
        <v>27</v>
      </c>
      <c r="F192" s="3" t="s">
        <v>28</v>
      </c>
      <c r="G192" s="3" t="s">
        <v>29</v>
      </c>
      <c r="H192" s="3" t="s">
        <v>30</v>
      </c>
      <c r="I192" s="3" t="s">
        <v>31</v>
      </c>
      <c r="J192" s="3" t="s">
        <v>32</v>
      </c>
      <c r="K192" s="3" t="s">
        <v>33</v>
      </c>
      <c r="L192" s="4" t="s">
        <v>311</v>
      </c>
      <c r="M192" s="5" t="s">
        <v>35</v>
      </c>
      <c r="N192" s="6">
        <f>SUM(K193:K194)</f>
        <v>0</v>
      </c>
    </row>
    <row r="193" spans="1:14" x14ac:dyDescent="0.2">
      <c r="A193" s="12" t="s">
        <v>6</v>
      </c>
      <c r="B193" s="15" t="s">
        <v>6</v>
      </c>
      <c r="C193" s="12" t="s">
        <v>6</v>
      </c>
      <c r="D193" s="12" t="s">
        <v>6</v>
      </c>
      <c r="E193" s="15" t="s">
        <v>6</v>
      </c>
      <c r="F193" s="12" t="s">
        <v>6</v>
      </c>
      <c r="G193" s="15" t="s">
        <v>6</v>
      </c>
      <c r="H193" s="15" t="s">
        <v>6</v>
      </c>
      <c r="I193" s="12"/>
      <c r="J193" s="12"/>
      <c r="K193" s="16"/>
    </row>
    <row r="194" spans="1:14" x14ac:dyDescent="0.2">
      <c r="A194" s="12" t="s">
        <v>6</v>
      </c>
      <c r="B194" s="15" t="s">
        <v>6</v>
      </c>
      <c r="C194" s="12" t="s">
        <v>6</v>
      </c>
      <c r="D194" s="12" t="s">
        <v>6</v>
      </c>
      <c r="E194" s="15" t="s">
        <v>6</v>
      </c>
      <c r="F194" s="12" t="s">
        <v>6</v>
      </c>
      <c r="G194" s="15" t="s">
        <v>6</v>
      </c>
      <c r="H194" s="15" t="s">
        <v>6</v>
      </c>
      <c r="I194" s="12"/>
      <c r="J194" s="12"/>
      <c r="K194" s="16"/>
    </row>
    <row r="195" spans="1:14" ht="63.75" x14ac:dyDescent="0.2">
      <c r="A195" s="3" t="s">
        <v>23</v>
      </c>
      <c r="B195" s="3" t="s">
        <v>24</v>
      </c>
      <c r="C195" s="3" t="s">
        <v>25</v>
      </c>
      <c r="D195" s="3" t="s">
        <v>26</v>
      </c>
      <c r="E195" s="3" t="s">
        <v>27</v>
      </c>
      <c r="F195" s="3" t="s">
        <v>28</v>
      </c>
      <c r="G195" s="3" t="s">
        <v>29</v>
      </c>
      <c r="H195" s="3" t="s">
        <v>30</v>
      </c>
      <c r="I195" s="3" t="s">
        <v>31</v>
      </c>
      <c r="J195" s="3" t="s">
        <v>32</v>
      </c>
      <c r="K195" s="3" t="s">
        <v>33</v>
      </c>
      <c r="L195" s="4" t="s">
        <v>312</v>
      </c>
      <c r="M195" s="5" t="s">
        <v>35</v>
      </c>
      <c r="N195" s="6">
        <f>SUM(K196:K197)</f>
        <v>0</v>
      </c>
    </row>
    <row r="196" spans="1:14" x14ac:dyDescent="0.2">
      <c r="A196" s="12" t="s">
        <v>6</v>
      </c>
      <c r="B196" s="15" t="s">
        <v>6</v>
      </c>
      <c r="C196" s="12" t="s">
        <v>6</v>
      </c>
      <c r="D196" s="12" t="s">
        <v>6</v>
      </c>
      <c r="E196" s="15" t="s">
        <v>6</v>
      </c>
      <c r="F196" s="12" t="s">
        <v>6</v>
      </c>
      <c r="G196" s="15" t="s">
        <v>6</v>
      </c>
      <c r="H196" s="15" t="s">
        <v>6</v>
      </c>
      <c r="I196" s="12"/>
      <c r="J196" s="12"/>
      <c r="K196" s="16"/>
    </row>
    <row r="197" spans="1:14" x14ac:dyDescent="0.2">
      <c r="A197" s="18" t="s">
        <v>6</v>
      </c>
      <c r="B197" s="18" t="s">
        <v>6</v>
      </c>
      <c r="C197" s="18" t="s">
        <v>6</v>
      </c>
      <c r="D197" s="18" t="s">
        <v>6</v>
      </c>
      <c r="E197" s="18" t="s">
        <v>6</v>
      </c>
      <c r="F197" s="18" t="s">
        <v>6</v>
      </c>
      <c r="G197" s="18" t="s">
        <v>6</v>
      </c>
      <c r="H197" s="18" t="s">
        <v>6</v>
      </c>
      <c r="I197" s="18" t="s">
        <v>6</v>
      </c>
      <c r="J197" s="18" t="s">
        <v>6</v>
      </c>
      <c r="K197" s="18" t="s">
        <v>6</v>
      </c>
    </row>
    <row r="200" spans="1:14" ht="40.5" x14ac:dyDescent="0.2">
      <c r="L200" s="4" t="s">
        <v>313</v>
      </c>
      <c r="M200" s="5" t="s">
        <v>35</v>
      </c>
      <c r="N200" s="6">
        <f>SUM(N1:N198)</f>
        <v>100.00000000000003</v>
      </c>
    </row>
  </sheetData>
  <mergeCells count="1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9:J19"/>
    <mergeCell ref="B14:J14"/>
    <mergeCell ref="B15:J15"/>
    <mergeCell ref="B16:J16"/>
    <mergeCell ref="B17:J17"/>
    <mergeCell ref="B18:J18"/>
  </mergeCells>
  <phoneticPr fontId="1" type="noConversion"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5546875" defaultRowHeight="12.75" x14ac:dyDescent="0.2"/>
  <cols>
    <col min="1" max="1" width="21.28515625" customWidth="1"/>
    <col min="2" max="2" width="28.7109375" customWidth="1"/>
    <col min="3" max="3" width="7.140625" customWidth="1"/>
    <col min="4" max="4" width="69.42578125" customWidth="1"/>
  </cols>
  <sheetData/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7CA16CA3E488448B7ED16B5EA72EDF" ma:contentTypeVersion="0" ma:contentTypeDescription="Create a new document." ma:contentTypeScope="" ma:versionID="657f51ed0d879ac7c4bb45680d12791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4f15b030d40ffca33e4aeb8eb001f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EDF6CC-549F-4876-95EF-777A562C4D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E711EF-DFBC-4FD6-B8D9-9EAD10438D44}"/>
</file>

<file path=customXml/itemProps3.xml><?xml version="1.0" encoding="utf-8"?>
<ds:datastoreItem xmlns:ds="http://schemas.openxmlformats.org/officeDocument/2006/customXml" ds:itemID="{7A1ED296-5018-412D-AE24-976A2AB0C03B}">
  <ds:schemaRefs>
    <ds:schemaRef ds:uri="http://schemas.microsoft.com/office/2006/metadata/properties"/>
    <ds:schemaRef ds:uri="http://schemas.microsoft.com/office/infopath/2007/PartnerControls"/>
    <ds:schemaRef ds:uri="1b7d41a2-28ca-4629-b737-98cf2c6f4f05"/>
    <ds:schemaRef ds:uri="38355a11-32ea-4d5b-9b22-3feb933e82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CIS Marking Scheme Import</vt:lpstr>
      <vt:lpstr>Calculations</vt:lpstr>
    </vt:vector>
  </TitlesOfParts>
  <Manager/>
  <Company>WorldSkills International Secretariat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Walsh</dc:creator>
  <cp:keywords/>
  <dc:description/>
  <cp:lastModifiedBy>Alexandre MICHEL</cp:lastModifiedBy>
  <cp:revision/>
  <dcterms:created xsi:type="dcterms:W3CDTF">2010-04-27T04:25:00Z</dcterms:created>
  <dcterms:modified xsi:type="dcterms:W3CDTF">2022-11-25T08:01:06Z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0x010100C7EA69E6A33E8C4D86FCEDD4E1963356</vt:lpwstr>
  </property>
  <property fmtid="{D5CDD505-2E9C-101B-9397-08002B2CF9AE}" pid="3" name="MediaServiceImageTags">
    <vt:lpwstr/>
  </property>
</Properties>
</file>